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ileralpc01.crpc.fr\PLACIDO_NA_FE_Territoires$\Operationnel\02_Post2020\1_élaboration_programmes\4_AMI_AT\3_candidatures\sélection\20221104_Comite_Suivi\"/>
    </mc:Choice>
  </mc:AlternateContent>
  <bookViews>
    <workbookView xWindow="0" yWindow="0" windowWidth="28800" windowHeight="12030" activeTab="2"/>
  </bookViews>
  <sheets>
    <sheet name="Données générales" sheetId="1" r:id="rId1"/>
    <sheet name="Grille recevabilité" sheetId="2" r:id="rId2"/>
    <sheet name="Grille sélection" sheetId="3" r:id="rId3"/>
    <sheet name="Plan d'actions" sheetId="4" r:id="rId4"/>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2" i="4" l="1"/>
  <c r="B22" i="4"/>
  <c r="B13" i="1"/>
  <c r="D22" i="4" l="1"/>
  <c r="E5" i="4" s="1"/>
  <c r="E8" i="4"/>
  <c r="E11" i="4"/>
  <c r="C10" i="4"/>
  <c r="B10" i="4"/>
  <c r="E15" i="4" l="1"/>
  <c r="E9" i="4"/>
  <c r="E6" i="4"/>
  <c r="E4" i="4"/>
  <c r="E12" i="4"/>
  <c r="E13" i="4"/>
  <c r="E14" i="4"/>
  <c r="E10" i="4"/>
  <c r="C3" i="4"/>
  <c r="C7" i="4"/>
  <c r="D7" i="4"/>
  <c r="B7" i="4"/>
  <c r="B3" i="4"/>
  <c r="E3" i="4" s="1"/>
  <c r="C19" i="4" l="1"/>
  <c r="E7" i="4"/>
  <c r="B19" i="4"/>
  <c r="D19" i="4" s="1"/>
</calcChain>
</file>

<file path=xl/sharedStrings.xml><?xml version="1.0" encoding="utf-8"?>
<sst xmlns="http://schemas.openxmlformats.org/spreadsheetml/2006/main" count="264" uniqueCount="245">
  <si>
    <t xml:space="preserve">DONNEES GENERALES </t>
  </si>
  <si>
    <t xml:space="preserve">Nom du territoire candidat </t>
  </si>
  <si>
    <t xml:space="preserve">Nombre d'habitants (pop INSEE 2017) </t>
  </si>
  <si>
    <t>Représentant légal/qualité</t>
  </si>
  <si>
    <t>Contact technique (nom, adresse, tél, mail)</t>
  </si>
  <si>
    <t>Enveloppe OS 5.1/OS 5.2</t>
  </si>
  <si>
    <t xml:space="preserve">Enveloppe LEADER </t>
  </si>
  <si>
    <t xml:space="preserve">Enveloppe financière </t>
  </si>
  <si>
    <t xml:space="preserve">Enveloppe FEAMPA </t>
  </si>
  <si>
    <t>GRILLE DE RECEVABILITE</t>
  </si>
  <si>
    <t xml:space="preserve">
Présence = recevable
</t>
  </si>
  <si>
    <t xml:space="preserve">
Observations
</t>
  </si>
  <si>
    <t>OUI</t>
  </si>
  <si>
    <t>NON</t>
  </si>
  <si>
    <t xml:space="preserve">Règlement de l'AAC p 21 + courriel du 16/12/21 envoyé aux territoires </t>
  </si>
  <si>
    <t xml:space="preserve">Règlement de l'AAC p 15 + Annexe 1 trame de candidature </t>
  </si>
  <si>
    <t xml:space="preserve">Règlement de l'AAC p16 + Annexe 1 trame de candidature </t>
  </si>
  <si>
    <t xml:space="preserve">3- Présentation synthétique de la zone géographique et de la population concernée par la stratégie </t>
  </si>
  <si>
    <t xml:space="preserve">4- Descriptif des modalités de mobilisation des acteurs locaux pour la préparation de la candidature </t>
  </si>
  <si>
    <t>5- Analyse des besoins et du potentiel de développement du territoire </t>
  </si>
  <si>
    <t>6- Description de la stratégie et de ses objectifs </t>
  </si>
  <si>
    <t>9- Description des mécanismes d’animation / communication, de gestion, de suivi et d’évaluation de la stratégie ;</t>
  </si>
  <si>
    <t>10- Description du processus de mobilisation et de participation des acteurs locaux dans la stratégie ;</t>
  </si>
  <si>
    <t xml:space="preserve">12- Résumé de la candidature de 4 pages maximum </t>
  </si>
  <si>
    <t xml:space="preserve">Règlement de l'AAC p17 + Annexe 1 trame de candidature </t>
  </si>
  <si>
    <t xml:space="preserve">Règlement de l'AAC p18 + Annexe 1 trame de candidature </t>
  </si>
  <si>
    <t xml:space="preserve">Règlement de l'AAC p19 + Annexe 1 trame de candidature </t>
  </si>
  <si>
    <t xml:space="preserve">Règlement de l'AAC p20 + Annexe 1 trame de candidature </t>
  </si>
  <si>
    <t xml:space="preserve">Règlement de l'AAC p20 + Annexe 1 trame de candidature + Annexe Charte d'engagement </t>
  </si>
  <si>
    <t xml:space="preserve">CONCLUSION DE RECEVABILITE </t>
  </si>
  <si>
    <t>GRILLE DE SELECTION</t>
  </si>
  <si>
    <t xml:space="preserve">Implication des acteurs lors de la phase de d'élaboration de la candidature </t>
  </si>
  <si>
    <t xml:space="preserve">APPRECIATION GENERALE DE LA CANDIDATURE </t>
  </si>
  <si>
    <t xml:space="preserve">AVIS GLOBAL SYNTHETIQUE </t>
  </si>
  <si>
    <t xml:space="preserve">CONCLUSION DE SELECTION </t>
  </si>
  <si>
    <t xml:space="preserve">CANDIDATURE SELECTIONNEE </t>
  </si>
  <si>
    <t xml:space="preserve">CANDIDATURE NECESSITANT DES COMPLEMENTS A APPORTER AU COMITE DE SELECTION </t>
  </si>
  <si>
    <t>Pour les anciens GAL : historique 2014-2020 (périmètre)</t>
  </si>
  <si>
    <t xml:space="preserve">Candidature Economie Bleue Durable </t>
  </si>
  <si>
    <t>Mobilisation du soutien préparatoire (19.1) et montant demandé</t>
  </si>
  <si>
    <t xml:space="preserve">STRATEGIE DU TERRITOIRE </t>
  </si>
  <si>
    <t xml:space="preserve">Fiche(s)-action(s) : Coopération </t>
  </si>
  <si>
    <t>Fiche-action : Animation/gestion</t>
  </si>
  <si>
    <t xml:space="preserve">LEADER </t>
  </si>
  <si>
    <t xml:space="preserve">FEAMPA </t>
  </si>
  <si>
    <t xml:space="preserve">% de la maquette par objectif prioritaire et fiche action </t>
  </si>
  <si>
    <t>Types d'actions soutenues</t>
  </si>
  <si>
    <t xml:space="preserve">Benéficiaires portentiels </t>
  </si>
  <si>
    <t xml:space="preserve">Lignes de partages avec autres dispositifs </t>
  </si>
  <si>
    <t xml:space="preserve">Contribution NeoTerra </t>
  </si>
  <si>
    <t xml:space="preserve">Cofinancements mobilisables </t>
  </si>
  <si>
    <t>Descriptif synthétique du contenu en lien avec la stratégie</t>
  </si>
  <si>
    <t xml:space="preserve">Modalités d’accompagnement des acteurs locaux </t>
  </si>
  <si>
    <t>Modalités d’animation</t>
  </si>
  <si>
    <t xml:space="preserve">Cohérence du plan de financement par fonds </t>
  </si>
  <si>
    <t>Prise en compte des spécificités du DLAL</t>
  </si>
  <si>
    <t>Cohérence des objectifs prioritaires retenus avec la feuille de route régionale NeoTerra</t>
  </si>
  <si>
    <t xml:space="preserve">11-Charte d'engagement du territoire pour la mise œuvre de la stratégie de développement local en Nouvelle Aquitaine, signé par la structure porteuse et/ou les intercommunalités composant le territoire. </t>
  </si>
  <si>
    <t>Fléchage animation-gestion sur LEADER</t>
  </si>
  <si>
    <t xml:space="preserve">Implication de l'ensemble des acteurs tout au long de la programmation </t>
  </si>
  <si>
    <t xml:space="preserve">CANDIDATURE NON SELECTIONNEE </t>
  </si>
  <si>
    <t>Structure porteuse</t>
  </si>
  <si>
    <t xml:space="preserve">Liste des intercommunalités </t>
  </si>
  <si>
    <r>
      <t></t>
    </r>
    <r>
      <rPr>
        <b/>
        <sz val="11"/>
        <color theme="1"/>
        <rFont val="Symbol"/>
        <family val="1"/>
        <charset val="2"/>
      </rPr>
      <t xml:space="preserve"> </t>
    </r>
    <r>
      <rPr>
        <b/>
        <sz val="11"/>
        <color theme="1"/>
        <rFont val="Calibri"/>
        <family val="2"/>
        <scheme val="minor"/>
      </rPr>
      <t xml:space="preserve">Candidature recevable (l'ensemble des éléments est fourni par le candidat)/Date recevabilité : </t>
    </r>
  </si>
  <si>
    <r>
      <t xml:space="preserve">Structure juridique porteuse </t>
    </r>
    <r>
      <rPr>
        <sz val="11"/>
        <color theme="1"/>
        <rFont val="Calibri"/>
        <family val="2"/>
        <scheme val="minor"/>
      </rPr>
      <t>du GAL</t>
    </r>
  </si>
  <si>
    <t xml:space="preserve">Règlement de l'AAC p 19 </t>
  </si>
  <si>
    <t xml:space="preserve">Volet Pyrénées </t>
  </si>
  <si>
    <r>
      <t>1- Dossier déposé avant le 17 juin 2022 inclus (électronique</t>
    </r>
    <r>
      <rPr>
        <sz val="11"/>
        <color rgb="FFFF0000"/>
        <rFont val="Calibri"/>
        <family val="2"/>
        <scheme val="minor"/>
      </rPr>
      <t xml:space="preserve"> </t>
    </r>
    <r>
      <rPr>
        <sz val="11"/>
        <color theme="1"/>
        <rFont val="Calibri"/>
        <family val="2"/>
        <scheme val="minor"/>
      </rPr>
      <t>ou postal)</t>
    </r>
  </si>
  <si>
    <r>
      <t xml:space="preserve">7- Présentation du plan d’actions (selon le modèle de fiche-action de l'AAC) </t>
    </r>
    <r>
      <rPr>
        <b/>
        <strike/>
        <sz val="11"/>
        <color rgb="FF0070C0"/>
        <rFont val="Calibri"/>
        <family val="2"/>
        <scheme val="minor"/>
      </rPr>
      <t/>
    </r>
  </si>
  <si>
    <t xml:space="preserve">8- Plan de financement de la stratégie par fonds (selon modèle de maquette financière de l'AAC) </t>
  </si>
  <si>
    <r>
      <t></t>
    </r>
    <r>
      <rPr>
        <b/>
        <sz val="11"/>
        <color theme="1"/>
        <rFont val="Symbol"/>
        <family val="1"/>
        <charset val="2"/>
      </rPr>
      <t xml:space="preserve"> </t>
    </r>
    <r>
      <rPr>
        <b/>
        <sz val="11"/>
        <color theme="1"/>
        <rFont val="Calibri"/>
        <family val="2"/>
        <scheme val="minor"/>
      </rPr>
      <t>Candidature non recevable 
Elements justifiant de la non recevabiité : 
Date d'envoi courrier de non-recevabilité :</t>
    </r>
  </si>
  <si>
    <r>
      <rPr>
        <sz val="11"/>
        <rFont val="Symbol"/>
        <family val="1"/>
        <charset val="2"/>
      </rPr>
      <t>®</t>
    </r>
    <r>
      <rPr>
        <sz val="11"/>
        <rFont val="Calibri"/>
        <family val="2"/>
        <scheme val="minor"/>
      </rPr>
      <t xml:space="preserve"> Date envoi notification de non-sélection : </t>
    </r>
  </si>
  <si>
    <t>Prise en compte des enjeux spécifiques liés à l'urbain, au rural et le cas échéant au littoral (si volet économie bleu durable) et au volet Pyrénées (si zonage montagne)</t>
  </si>
  <si>
    <t>Quelle définition est faite de l'urbain ?
Descriptif des dispositions prises pour que LEADER soit fléché exclusivement sur le rural (exclusions prévues dans l'AAC et celles proposées éventuellement).
Intégration des enjeux partagés de développement de l'Economie bleue durable (le cas échéant)
Intégration des enjeux du volet Pyrénées (le cas échéant)</t>
  </si>
  <si>
    <t xml:space="preserve">Prise en compte des enjeux urbains et ruraux dans la stratégie. </t>
  </si>
  <si>
    <t>Représentation équilibrée de toutes les parties concernés par l'économie bleue durable.
Le GAL doit comporter un sous-groupe de décision qui remplit ces critères : composition envisagée notamment
Identification d’un chef de file quand plusieurs territoires associés.</t>
  </si>
  <si>
    <t>Méthode utilisée, modalités de concertation, partenaires associés, implication des élus et d'autres types d'acteurs (privés, habitants...), types de travaux et d'actions de communication menés.</t>
  </si>
  <si>
    <t>Capacité de la structure porteuse et organisation locale proposée pour porter le programme dans la durée.
Les statuts de la structure porteuse doivent être fournis dans la candidature.</t>
  </si>
  <si>
    <t>L’aide réservée à l’animation (hors animation thématique), à la gestion, au suivi et à l’évaluation de la stratégie n’excède pas 25% du montant total de la contribution publique à la stratégie (article 34 du RPDC du 24 juin 2021)</t>
  </si>
  <si>
    <t>Indicateurs de suivi envisagés et valeurs cibles mesurables</t>
  </si>
  <si>
    <t xml:space="preserve">Prise en compte des démarches territoriales existantes </t>
  </si>
  <si>
    <t xml:space="preserve">Nombre et liste des communes de + de 25 000 habitants </t>
  </si>
  <si>
    <r>
      <t xml:space="preserve">2 - Engagement de la structure portant la candidature (délibération à fournir validant le dossier de candidature), ainsi que l’engagement des intercommunalités composant le territoire pour désigner la structure portant la candidature puis pour indiquer leur accord avec la stratégie déposée/ou courriers d'engagement dans l'attente des délibérations
</t>
    </r>
    <r>
      <rPr>
        <i/>
        <sz val="11"/>
        <color theme="1"/>
        <rFont val="Calibri"/>
        <family val="2"/>
        <scheme val="minor"/>
      </rPr>
      <t xml:space="preserve">
Les EPCI ayant déjà délibéré pour déléguer ces compétences à une structure tierce n’auront pas à redélibérer (les délibérations actant cette délégation seront néanmoins fournies).</t>
    </r>
  </si>
  <si>
    <t>2B - Statut de la structure porteuse indiqué</t>
  </si>
  <si>
    <t>Information complémentaire demandée</t>
  </si>
  <si>
    <t>Note</t>
  </si>
  <si>
    <t>Présentation de la zone géographique et de la population concernée par la stratégie</t>
  </si>
  <si>
    <t>Présentation du diagnostic de territoire et de l'analyse des besoins et des enjeux (AFOM)</t>
  </si>
  <si>
    <t xml:space="preserve">Stratégies territoriales infra régionales, régionales (SRDEII, SRADDET)et locales telles que celles portées, le cas échéant, par les Départements, l’Etat, les Parcs Naturels Régionaux, les programmes interrégionaux…
Modalités d'appropriation  de ces stratégies par le territoire et retour des partenaires associés (Région, Département) lors des Comités des sélection </t>
  </si>
  <si>
    <t>Cohérence des objectifs prioritaires retenus au regard des enjeux identifiés</t>
  </si>
  <si>
    <t xml:space="preserve">Présentation du Plan d'actions </t>
  </si>
  <si>
    <t>Constitution et animation  du GAL</t>
  </si>
  <si>
    <t>Cohérence de la stratégie du volet économie bleue durable si concerné</t>
  </si>
  <si>
    <t>Cohérence du plan de financement Economie Bleue Durable si concerné</t>
  </si>
  <si>
    <t>Volet Economie Bleue si concerné</t>
  </si>
  <si>
    <t>Autres éléments que ceux déjà listés plus haut si concerné</t>
  </si>
  <si>
    <t>Appui sur les diagnostics  : existants et récents sur la situation du territoire (si oui, lesquels?), nouveau diagnostic…
Etat des lieux précis et objectifs concrets qui permettent de comprendre les changements attendus par rapport à la situation de départ.</t>
  </si>
  <si>
    <t xml:space="preserve">Comment le GAL permet aux acteurs d'élaborer et de mener des opérations ? 
Comment les différents acteurs de l'EBD vont être mobilisés ? 
Renforcer la capacité des acteurs locaux  à élaborer et mettre en œuvre des opérations, notamment dans la phase de l’émergence de projets.
Modalités d'optimisation de la mobilisation des fonds européens sur les projets. 
Exemple : mise en place de revue de projets avec les cofinanceurs.
Modalités de communication amont et aval sur les projets et avancement de la stratégie </t>
  </si>
  <si>
    <t xml:space="preserve">
Critères de recevabilité
</t>
  </si>
  <si>
    <t>0 = Aucun critère  renseigné</t>
  </si>
  <si>
    <t>1 = à compléter (manque 1 ou plusieurs critères)</t>
  </si>
  <si>
    <t>2 = Critères complets</t>
  </si>
  <si>
    <t xml:space="preserve">Argumentation de la note </t>
  </si>
  <si>
    <t>Dossier joint pour versement 19.1</t>
  </si>
  <si>
    <r>
      <t xml:space="preserve">
Références : </t>
    </r>
    <r>
      <rPr>
        <b/>
        <i/>
        <sz val="11"/>
        <rFont val="Calibri"/>
        <family val="2"/>
        <scheme val="minor"/>
      </rPr>
      <t xml:space="preserve">
</t>
    </r>
    <r>
      <rPr>
        <b/>
        <i/>
        <sz val="14"/>
        <rFont val="Calibri"/>
        <family val="2"/>
        <scheme val="minor"/>
      </rPr>
      <t xml:space="preserve">
</t>
    </r>
  </si>
  <si>
    <r>
      <t xml:space="preserve">  Date envoi dossier complet : 
  </t>
    </r>
    <r>
      <rPr>
        <sz val="11"/>
        <color theme="1"/>
        <rFont val="Calibri"/>
        <family val="2"/>
        <scheme val="minor"/>
      </rPr>
      <t xml:space="preserve">Date envoi notification sélection : </t>
    </r>
  </si>
  <si>
    <t xml:space="preserve">1 - COHERENCE DE L'ANALYSE DES BESOINS ET DU POTENTIEL DE DEVELOPPEMENT DU TERRITOIRE </t>
  </si>
  <si>
    <t>2- COHERENCE DE LA STRATEGIE ET DE SES OBJECTIFS</t>
  </si>
  <si>
    <t xml:space="preserve">3 - COHERENCE DU PLAN DE FINANCEMENT DE LA STRATEGIE PAR FONDS </t>
  </si>
  <si>
    <t xml:space="preserve">4 - COHERENCE DES MECANISMES D'ANIMATION, DE COMMUNICATION, DE GESTION, DE SUIVI ET D'EVALUATION DE LA STRATEGIE </t>
  </si>
  <si>
    <t>5 - COHERENCE DU PROCESSUS DE MOBILISATION ET DE PARTICIPATION DES ACTEURS LOCAUX DANS LA STRATEGIE</t>
  </si>
  <si>
    <t xml:space="preserve">6 - CANDIDATURE VOLET ECONOMIE BLEUE DURABLE </t>
  </si>
  <si>
    <t>Eléments à vérifier</t>
  </si>
  <si>
    <t>Principes et critères de sélection</t>
  </si>
  <si>
    <t>Modalités de prise en compte des 11 ambitions dans les fiches actions : liens entre objectifs prioritaires et la feuille de route Neo Terra</t>
  </si>
  <si>
    <t>quel fléchage prévu  ?</t>
  </si>
  <si>
    <r>
      <t>Vérifier que l'intégralité de la maquette à disposition du GAL est mobilisée dans son plan de financement prévisionnel</t>
    </r>
    <r>
      <rPr>
        <sz val="11"/>
        <color rgb="FFFF0000"/>
        <rFont val="Calibri"/>
        <family val="2"/>
        <scheme val="minor"/>
      </rPr>
      <t xml:space="preserve"> </t>
    </r>
    <r>
      <rPr>
        <sz val="11"/>
        <rFont val="Calibri"/>
        <family val="2"/>
        <scheme val="minor"/>
      </rPr>
      <t xml:space="preserve">(voir maquette financière dans l'AAC).
Répartition des enveloppes par fiche action et par fonds selon le principe 1 fiche action = 1 fonds.
Prise en compte du fléchage sur les problématiques rurales (LEADER) et littorales (FEAMPA).
Clarté des lignes de partage au sein de la stratégie (pas de ligne de partage par montant plafond d'investissement intra-stratégie) et hors stratégie (autres axes du PO et du PSN et du FEAMPA, CPIER, PO Massif et Loire). 
</t>
    </r>
    <r>
      <rPr>
        <strike/>
        <sz val="11"/>
        <rFont val="Calibri"/>
        <family val="2"/>
        <scheme val="minor"/>
      </rPr>
      <t/>
    </r>
  </si>
  <si>
    <t xml:space="preserve">
Présentation des territoires ruraux couverts par la mesure LEADER --&gt; Vérifier que les communes de + de 25 000 habitants sont exclues (pour rappel, infos disponibles en page 6 de l'AAC).
Présentation du territoire littoral couvert par le FEAMPA, le cas échéant
Présentation du zonage massif éligible au volet FEDER Pyrénées le cas échéant.</t>
  </si>
  <si>
    <t>Indication des  réponses adaptées aux différents enjeux associés à ces territoires et identifiés dans le diagnostic.
Descriptif des dispositions prises pour que LEADER soit fléché exclusivement sur le rural, dont des éventuelles exclusions plus grandes que celles indiquées au point 1.4 (celle-ci doivent néanmoins rester simples d’application et lisibles).</t>
  </si>
  <si>
    <t>Capacité à assurer le suivi des progrès accomplis dans la réalisation des objectifs de la stratégie, à évaluer la mise en œuvre de la stratégie.</t>
  </si>
  <si>
    <t>La stratégie s'appuie sur le socle constitué des priorités fixées par l'OS5.
Explicitation des liens entre objectifs prioritaires et fiches actions (ex : logigramme).
Vérifier qu'il y a bien une ou plusieurs fiche-actions pour la coopération et une fiche-action pour l'animation du GAL.
Analyse du plan d'actions dans l'onglet spécifique (onglet plan d'actions) de ce tableau : vérification de la complétude des éléments demandés dans les FA
Vérification de la concordance des fiches aux conditions d’éligibilité de chaque fonds du volet territorial (à noter : les fiches-actions OS5 ne peuvent concerner que des typologies d'actions éligibles sur l'OS5 - voir PO FEDER).</t>
  </si>
  <si>
    <r>
      <t xml:space="preserve">Innovation, travail en réseau et coopération.
</t>
    </r>
    <r>
      <rPr>
        <sz val="11"/>
        <color theme="1"/>
        <rFont val="Calibri"/>
        <family val="2"/>
        <scheme val="minor"/>
      </rPr>
      <t>La candidature prévoit dans sa stratégie un volet coopération (transnationale et/ou interterritoriale), qui pourra être financé par un ou plusieurs des 3 fonds mobilisables.</t>
    </r>
  </si>
  <si>
    <t>FEDER OS 5</t>
  </si>
  <si>
    <t>Objectif prioritaire 1 : Contribuer à l’émergence d’un modèle de développement économique et territorial
responsable, diversifié et solidaire</t>
  </si>
  <si>
    <t>Cette fiche action vise à assurer la diversification et la revitalisation du tissu économique local, en accompagnant notamment les petits porteurs de projet ou encore en soutenant les intiatives tendant à requalifier / reconvertir les friches industrielles, tout en s'assurant que lesdits projets présentent un haut niveau d'exigence environnementale</t>
  </si>
  <si>
    <t>Ici, il s'agira d'encourager et d'apporter un appui financier aux projets innovants contribuant au développement local tout en limitant le gaspillage des ressources et l’impact environnemental des activités.
Le déploiement de cette nouvelle approche concerne aussi bien les systèmes de production, les comportement des usagers et des consommateurs que les actions visant à favoriser le recyclage des
matières et des matériaux.</t>
  </si>
  <si>
    <t>Cette fiche action flèche une partie des co-financements vers les actions qui se donnent pour objectifs de développer les accès au sport à la culture en géographie prioritaire (milieu rural et quartiers politiques de la ville), de conforter l'offre de soins primaires / de proximité ou encore de développer les services et les actions en faveur de l'enfance jeunesse</t>
  </si>
  <si>
    <t>Cette fiche action vise à accompagner / encourager les initiatives contribuant à l'émergence d'un nouveau rapport aux milieux naturels, ainsi qu'à la réduction des pressions exercées sur les ressources du territoire de projet. Il s'agira notamment, au vu des tensions croissantes sur les ressources hydriques, de créer les conditions favorables à une meilleure adéquation entre les besoins et les ressources</t>
  </si>
  <si>
    <t>En cohérence avec les actions déjà mises en oeuvre, le GAL se propose d'affecter une partie de l'enveloppe alouée au territoire de projet à des actions susceptibles de contribuer au développement des circuits courts, à la valorisation des productions locales ainsi qu'à la résilience et à l'autonomie des systèmes alimentaires du territoire</t>
  </si>
  <si>
    <t>Le GAL souhaite participer à l'approfondissement des cultures de coopération et au dépassement des découpages administratifs institués pour favoriser le croisement des regards, des expériences et des approches autour des enjeux qui forment la colonne vertébrale de la stratégie de développement local</t>
  </si>
  <si>
    <t>Il s'agit ici de soutenir la structure de projet et d'ingénierie mise en place par le GAL pour accompagner les porteurs de projet, de l'information à la préinstruction des dossiers de candidature</t>
  </si>
  <si>
    <t>Co-financeurs potentiels :
∙ Région
∙ Collectivités et leurs groupements
∙ Organismes consulaires</t>
  </si>
  <si>
    <t>Nombre d'emplois durables créés
∙ Nombre de projets de création d'entreprises soutenus</t>
  </si>
  <si>
    <t>∙ Entreprises
∙ Groupements d'entreprises
∙ Chambres consulaires
∙ Associations</t>
  </si>
  <si>
    <t>∙ Région
∙ EPCI
∙ Organismes consulaires
∙ ADEME</t>
  </si>
  <si>
    <t>∙ Nombre de projets soutenus ayant contribué à la réduction de l'impact environnemental des
entreprises du territoire de projet
∙ Nombre de projets soutenus ayant contribué au déploiement d'un meilleur équilibre entre
besoins et ressources</t>
  </si>
  <si>
    <t>∙ Collectivités territoriales (et leurs groupements)
∙ Offices de tourisme
∙ Associations
∙ Propriétaires de sites privés</t>
  </si>
  <si>
    <t>Région
∙ EPCI
∙ Départements</t>
  </si>
  <si>
    <t>∙ Micro-entreprises
∙ Collectivités territoriales et leurs groupements
∙ Opérateurs publics, publics / privés, type SPL ou SEM</t>
  </si>
  <si>
    <t>Co-financeurs potentiels :
∙ Collectivités territoriales et leurs groupements
∙ Agences de l'Etat</t>
  </si>
  <si>
    <t>→ Nombre de projets soutenus
→ Nombre d'emplois créés dans le commerce de proximité
→ Évolution du taux de vacance commerciale et du taux de vacance des logements dans les
petites centralités</t>
  </si>
  <si>
    <t>3,7,8,9,10</t>
  </si>
  <si>
    <t>∙ Collectivités territoriales et leurs groupements
∙ Associations</t>
  </si>
  <si>
    <t>Co-financeurs potentiels :
∙ Collectivités territoriales et leurs groupements
∙ Agence régionale de santé</t>
  </si>
  <si>
    <t>Nombre de projets d'équipement soutenus
→ Nombre d'évènements et de manifestations soutenus</t>
  </si>
  <si>
    <t>Collectivités territoriales et leurs groupements
∙ Associations
. Particuliers</t>
  </si>
  <si>
    <t>Collectivités territoriales et leurs groupements
∙ ADEME</t>
  </si>
  <si>
    <t>∙ Collectivités locales et leurs groupements
∙ Associations
∙ Propriétaires privés</t>
  </si>
  <si>
    <t>Collectivités territoriales et leurs groupements, notamment Syndicat Mixte d'Aménagement
Hydraulique
∙ Associations</t>
  </si>
  <si>
    <t>Collectivités territoriales et leurs groupements</t>
  </si>
  <si>
    <t>2,8,9</t>
  </si>
  <si>
    <t>Structure porteuse du GAL</t>
  </si>
  <si>
    <t>Actions de communication
Visites de terrain
Réalisation d'études conjointes
Actions de formation</t>
  </si>
  <si>
    <t>∙ Collectivités locales et leurs groupements
∙ Associations
∙ Chambres consulaires</t>
  </si>
  <si>
    <t>sans objet</t>
  </si>
  <si>
    <t>Le territoire de projet souhaite contribuer aux efforts de transitions qui concernent aussi bien les manières de se déplacer que celles d'occuper l'espace, en apportant un soutien financier aux petites opérations tendant à la rénovation thermique des logements privés ainsi qu'à des initiatives (études, ateliers, groupes de réflexion) favorisant la prise en compte des enjeux d'adaptation au et d'atténuation du changement climatique dans les systèmes de décision</t>
  </si>
  <si>
    <t>Le territoire de projet entend contribuer à l'effort général porté par les pouvoirs publics pour lutter contre la fragilisation des petites centralités en soutenant notamment les opérations tendant à ravauder le tissu commercial, lutter contre la vacance des logements. Il inscrira cependant ses interventions dans un rapport de complémentarité avec les dispositifs portés par l'Etat et les collectivités territoriales.</t>
  </si>
  <si>
    <t>En matière de logement et de lutte contre la précarité énergétique, l'OS5 pourra être mobilisé pour financer des opérations de rénovation énergétique de portée limitée (&lt; 20 logements) qui s'inscrivent pleinement dans une stratégie de dynamisation des centres-bourgs, donc des petites centralités du terriotire. Toutes les autres opérations poursuivant sur le territoire de projet un double objectif d'efficacité énergétique et de réduction des gaz à effet de serre relèveront de l'OS 2.1 du PO FEDER.</t>
  </si>
  <si>
    <t>Tous les projets innovants autour du numérique et au bénéfice des usagers relèveront plutôt de l'OS 1.2 du PO FEDER (ex : télémédecine). L'OS 5 du FEDER viendra lui financer des projets d'équipement favorisant le maintien ou l'amélioration de l'accès aux services dans les zones "déficitaires</t>
  </si>
  <si>
    <t>L'OS 2.6 du PO FEDER porte un objectif similaire, mais concerne en priorité les acteurs appartenant à des filières à fort enjeu environnemental (ex : BTP, déchets, filière plastique etc...)
Les projets s'inscrivant dans une approche territoriale (ex : recherche d'une meilleure adéquation entre la production et la consommation locale) pourront être fléchés vers l'OS 5 du PO FEDER</t>
  </si>
  <si>
    <t>L'OS 2.7 du PO FEDER cible les mesures destinées à améliorer la protection et la préservation de la nature et de la biodiversité en agissant sur les infrastructures, en particulier en milieu urbain. Le volet territorial du FEDER viendra donc compléter cette action en soutenant notamment les actions de prévention / sensibilisation (hors infrastructures)</t>
  </si>
  <si>
    <t>Actions visant à accompagner les porteurs de projets, à assurer la gestion administrative et financière des programmes européens
Actions contribuant à l'animation, au suivi et à l'évaluation de la stratégie de développement local</t>
  </si>
  <si>
    <t>GRAND ANGOULEME LA ROCHEFOUCAULD PORTE DU PERIGORD</t>
  </si>
  <si>
    <t>COMMUNAUTE D'AGGLOMERATION DE GRAND ANGOULEME</t>
  </si>
  <si>
    <t>Monsieur Xavier Bonnefont</t>
  </si>
  <si>
    <t>1 (Angoulême)</t>
  </si>
  <si>
    <t>Gal Angoumois 2014-2020</t>
  </si>
  <si>
    <r>
      <rPr>
        <sz val="11"/>
        <color theme="1"/>
        <rFont val="Symbol"/>
        <family val="1"/>
        <charset val="2"/>
      </rPr>
      <t></t>
    </r>
    <r>
      <rPr>
        <sz val="11"/>
        <color theme="1"/>
        <rFont val="Calibri"/>
        <family val="2"/>
        <scheme val="minor"/>
      </rPr>
      <t xml:space="preserve"> Oui </t>
    </r>
    <r>
      <rPr>
        <sz val="11"/>
        <color theme="1"/>
        <rFont val="Wingdings"/>
        <charset val="2"/>
      </rPr>
      <t>x</t>
    </r>
    <r>
      <rPr>
        <sz val="11"/>
        <color theme="1"/>
        <rFont val="Symbol"/>
        <family val="1"/>
        <charset val="2"/>
      </rPr>
      <t xml:space="preserve"> </t>
    </r>
    <r>
      <rPr>
        <sz val="11"/>
        <color theme="1"/>
        <rFont val="Calibri"/>
        <family val="2"/>
        <scheme val="minor"/>
      </rPr>
      <t xml:space="preserve">Non 
Si oui : périmètre concerné et territoire chef de file le cas échéant </t>
    </r>
  </si>
  <si>
    <r>
      <t xml:space="preserve">□ Oui   </t>
    </r>
    <r>
      <rPr>
        <sz val="11"/>
        <color theme="1"/>
        <rFont val="Wingdings"/>
        <charset val="2"/>
      </rPr>
      <t>x</t>
    </r>
    <r>
      <rPr>
        <sz val="11"/>
        <color theme="1"/>
        <rFont val="Calibri"/>
        <family val="2"/>
        <scheme val="minor"/>
      </rPr>
      <t xml:space="preserve"> Non </t>
    </r>
  </si>
  <si>
    <t>Lien vers carte interactive des territoires: https://cartographie.nouvelle-aquitaine.fr/adws/app/561e1917-c6ea-11e8-8a6e-79bdd7fe5201/index.html
Communauté d'Agglomération de Grand Angoulême, Communauté de Communes La Rochefoucauld Porte du Périgord</t>
  </si>
  <si>
    <t>x</t>
  </si>
  <si>
    <t>Olivia Parade -  O.parade@granangouleme.fr - 05 45 38 60 60 - 25 Boulevard Besson Bey 16023 ANGOULEME Cedex</t>
  </si>
  <si>
    <t>X</t>
  </si>
  <si>
    <t>Objectif prioritaire 2 : Renforcer les solidarités territoriales pour créer un équilibre durable entre les populations et les différentes composantes du territoire de projet</t>
  </si>
  <si>
    <t>Objectif prioritaire 3 : Conforter et amplifier les contributions du territoire de projet aux efforts de transitions</t>
  </si>
  <si>
    <t>La stratégie territoriale est construite à l'échelle des deux territoires et portent sur des enjeux communs ou complémentaires  :
Objectif prioritaire 1 : Contribuer à l’émergence d’un modèle de développement économique et territorial responsable, diversifié et solidaire
Objectif prioritaire 2 : Renforcer les solidarités territoriales pour créer un équilibre durable entre les populations et les différentes composantes du territoire de projet
L'axe 3 : Objectif prioritaire 3 : Conforter et amplifier les contributions du territoire de projet aux efforts de transitions</t>
  </si>
  <si>
    <t xml:space="preserve">&gt;&gt; Préciser la prise en compte des démarches territoriale (SRDEII / SRADDET) dans la stratégie proposée </t>
  </si>
  <si>
    <t xml:space="preserve">
&gt;&gt; Les ambitions NEO TERRA sont reprises dans les fiches actions. </t>
  </si>
  <si>
    <t>&gt;&gt; Préciser les démarches d'innovation et de mise en réseau</t>
  </si>
  <si>
    <t>&gt;&gt; Il n'y a pas de chapitre consacré aux spécificités du DLAL
&gt;&gt; Une fiche action coopération (à préciser), financée par du FEADER est prévue dans le plan de financement</t>
  </si>
  <si>
    <t>&gt;&gt; Compléter les modalités d'animation technique du GAL</t>
  </si>
  <si>
    <t>Le dossier de candidature aborde les modalités d'évaluation de la stratégie en fonction d'indicateurs de résultat déterminés par fiche action</t>
  </si>
  <si>
    <t>&gt; Composition et fonctionnement des collèges thématiques / lien avec le GAL ?</t>
  </si>
  <si>
    <t>La composition du GAL n'est pas précisée dans la candidature.
La présence du Département et de la Région ne sont pas évoqués
Le GAL prévoit 50% de membres publics et de membres privés qui ne devront pas avoir plus de 50% de droit de vote pour éviter qu'aucun groupe d'intérêt ne détienne une position majoritaire.</t>
  </si>
  <si>
    <t>&gt; Préciser le fonctionnement du GAL et les moyens mis en œuvres pour atteindre l'égalité entre les deux groupes d'intérêt (public / privé)</t>
  </si>
  <si>
    <t>Points forts -AFOM , Stratégie, plan d'actions</t>
  </si>
  <si>
    <t>Le programme LEADER sera mobilisé pour accompagner les TPE en milieu rural.
Les opérations visant à renforcer la croissance et la compétitivité des PME pourront, elles, faire l'objet d'un accompagnement dans le cadre de l'OS 1.3 du PO FEDER.</t>
  </si>
  <si>
    <t>∙ Nombre d'opérations de communication soutenues
∙ Nombre de manifestations / expositions liées au patrimoine soutenus</t>
  </si>
  <si>
    <t>Collectivités et groupements
∙ Chambres consulaires
∙ Personnes physiques (uniquement en vue de la réalisation d'études préalables à la création)
∙ Micro entreprises au sens de la recommandation européenne (2003/361/CE), c’est-à-dire celles occupant moins de 10 personnes et dont le CA annuel n'excède pas 2 millions d'euros</t>
  </si>
  <si>
    <t>Présentation du territoire dans sa globalité et informations demographiques sur les communes les plus peuplées. Seule Angoulême constitue une ville de plus de  25 000 habitants.</t>
  </si>
  <si>
    <t>Différents diagnostics utilisés prennent en considération les stratégies régionales (PCAET /PLUi / PAT /SCOT…) - Il n'y a pas d'éléments précisant la compatibilité de la stratégie avec les grand schémas régionaux (SRDEII et SRADDET)</t>
  </si>
  <si>
    <t>&gt;&gt; La maquette financière est conforme
&gt;&gt; Le territoire a ciblé avec précision les lignes de partage avec les autres dispositifs (PO FEDER / PSN)</t>
  </si>
  <si>
    <t xml:space="preserve">Il s’agit de conduire une démarche unique à l’échelle du territoire de projet et non de juxtaposer les logiques intercommunales.
Chaque enjeu est défini par un objectif prioritaire (4 maximum + un 5ème si volet Economie Bleue - hors fiche-actions relatives à la coopération et à l'animation / gestion) décliné en fiches actions (cf. trame de candidature).
</t>
  </si>
  <si>
    <t>&gt;&gt; Prendre en considération les lignes de partage et les thématiques de l'OS5 pour cibler davantage les actions</t>
  </si>
  <si>
    <t xml:space="preserve">Dépositions prises pour que le volet économie bleue durable réponde aux orientations régionales en matière de gouvernance, mise en œuvre et animation (cf. Partie A, 2 ). </t>
  </si>
  <si>
    <t>L'animation gestion représente 12,76 % de la  contribution publique à la stratégie</t>
  </si>
  <si>
    <r>
      <t>Moyens décrits pour le renforcement et la pérennisation de l’ingénierie de projets dans le territoire, ainsi que la reconnaissance des compétences et de leur complémentarité.
Nombre d'ETP (au moins 1,5 ETP recommandé)</t>
    </r>
    <r>
      <rPr>
        <sz val="11"/>
        <rFont val="Calibri"/>
        <family val="2"/>
        <scheme val="minor"/>
      </rPr>
      <t xml:space="preserve"> dédiés à l'animation du DLAL. Uniquement au sein de la structure porteuse ?
Ingénierie spécifique EBD (si concerné) à hauteur d'au moins 1 ETP (préciser si elle est déléguée à une structure différente de la structure porteuse du GAL).</t>
    </r>
    <r>
      <rPr>
        <sz val="11"/>
        <color theme="1"/>
        <rFont val="Calibri"/>
        <family val="2"/>
        <scheme val="minor"/>
      </rPr>
      <t xml:space="preserve">
Relations et collaborations développées avec les autres moyens d'ingénierie présents sur le territoire.
Adéquation entre les moyens d'ingénierie et la stratégie/le plan d'actions proposé.</t>
    </r>
  </si>
  <si>
    <t>Le territoire prévoit de mobiliser 2 ETP
Ces ETP sont-ils mobilisés sur la structure porteuse du GAL ?
Quelles sont les relations et collaborations développées avec les autres moyens d'ingénierie du territoire ?
Quelles collaborations entre les deux territoires impliqués dans le projet ?</t>
  </si>
  <si>
    <t>Le territoire a décrit sa méthodologie d'accompagnement des acteurs locaux en trois temps (Informer / accompagner / animer) identifiant les phases de mobilisation des acteurs, de soutien à l'émergence et au montage de projet et de suivi (Constitution de trois collèges thématiques intervenant chacun sur un axe de la stratégie)</t>
  </si>
  <si>
    <t>La Communauté d'Agglomération de Grand Angoulême dispose des ressources financières et techniques suffisantes à la réalisation du programme dans la durée.</t>
  </si>
  <si>
    <t xml:space="preserve">Fonctionnement du GAL </t>
  </si>
  <si>
    <t>Entretien avec des acteurs du territoire afin de déterminer les préoccupations singulières et communes des 2 EPCI (Vices Président des EPCI /Directeur de la CCI/DGS des EPCI) et de déterminer des grandes thématiques pour la contractualisation
2 séminaires associant partenaires publics et privés sur chacun des EPCI ont permis de dégager des objectifs stratégiques et des actions
Les contributions ont été reprises dans la rédaction du document de candidature</t>
  </si>
  <si>
    <t>Conditions d'association des partenaires, liens avec les territoires organisés (exemple : quelle coordination prévue avec les autres comités ou conseils de développement existants?), association des habitants du territoire (communication, réunion d'information)</t>
  </si>
  <si>
    <t xml:space="preserve">Conformité de la composition du GAL : équilibre de la composition (urbain / rural / littoral, autres...), modalités de renouvellement des membres...
Représentation du Département (membre du collège public), et de la Région (sans voie délibérative)
Dispositions prises pour s'assurer que la prise de décision n'appartienne pas à aucun groupe d'intérêt en particulier
Dispositions permettant d'assurer la participation publique/privée aux décisions : garantir un minimum de représentation du privé 
Modalités de gestion des conflits d'intérêt </t>
  </si>
  <si>
    <t>Cette fiche action vise à soutenir toutes les actions tendant à améliorer le positionnement touristique du territoire, à valoriser ses atouts naturels et patrimoniaux, à favoriser une meilleure structuration des réseaux d'acteurs concourrant à l'accueil des visiteurs, et à augmenter le nombre de visites et de nuitées sur le territoire</t>
  </si>
  <si>
    <t>Les enjeux du diagnostic trouvent une réponse différenciée sur les territoires au travers  d'actions qui ciblent plus ou moins certains secteurs (Ex : Fiche action 2.2 : Renforcer l'accessibilité des services à la population au bénéfice des zones déficitaires, en milieu rural mais également en milieu urbain). D'autres fiches actions, au contraire, touchent l'ensemble du territoire de projet (Ex : Réduire l'empreinte matérielle des activités humaines et protéger la biodiversité et les ressources naturelles) ou s'inscrivent dans une collaboration urbain / rural (Ex : Renforcer l'autonomie et la résilience des systèmes de production alimentaire sur le territoire de projet)</t>
  </si>
  <si>
    <t>Le diagnostic traite globalement des enjeux entre les zones rurales et urbaines. Aucune disposition spécifique pour les zones rurales n'est précisée au-delà des exclusions prévues dans l'AAC (Communes de plus de 25 000 habitants)</t>
  </si>
  <si>
    <r>
      <t xml:space="preserve">&gt;&gt; La stratégie s'appuie sur les  axes "attractivité durable des territoires - accès au service" pour les mesures   2.1 /2.2 et  3.2 "soutien aux dynamiques d'innovation et de reconversion territoriale" pour les mesures 1,3 et "ingénierie thématique " pour la mesure 3.3. Toutefois certaines fiches actions présentées ne semblent pas être éligible à l'OS5.
&gt;&gt; Les liens entre les objectifs prioritaires et les fiche actions sont décrits dans le chapitre consacré à l'analyse des besoins et du potentiel de développement du territoire
</t>
    </r>
    <r>
      <rPr>
        <sz val="11"/>
        <color rgb="FFFF0000"/>
        <rFont val="Calibri"/>
        <family val="2"/>
        <scheme val="minor"/>
      </rPr>
      <t xml:space="preserve">
</t>
    </r>
    <r>
      <rPr>
        <sz val="11"/>
        <rFont val="Calibri"/>
        <family val="2"/>
        <scheme val="minor"/>
      </rPr>
      <t>&gt;&gt; Les fiches actions décrivent les opérations éligibles ainsi que les lignes de partage avec les autres axes du PO FEDER FSE+ et du PSN. Toutefois les actions présentées ne doivent pas être présentées en opposition avec les autres axes mais doivent décrire des actions précises.</t>
    </r>
  </si>
  <si>
    <t>Les politiques d'atténuation et d'adaptation trouvent un certain nombre d'occurrences et de traductions dans les axes 2 et 3 du PO FEDER :
∙ Les investissements favorisant le déploiement des énergies renouvelables ou la prévention des risques relèveront ainsi de l'axe 2 du PO FEDER
∙ Les initiatives en faveur du développement des mobilités propres et prenant effet sur le territoire de l'AOM Grand Angoulême relèveront, elles, de l'axe 3 du PO FEDER
Le LEADER pourra être mobilisé pour favoriser les intiatives de portée plus modeste, visant en priorité le soutien à des petites opérations de rénovation thermique et à favoriser la diffusion de ces enjeux dans les territoires ruraux, la sensibilisation / formation des acteurs et une meilleure prise en compte de ces approches dans la prise de décision</t>
  </si>
  <si>
    <t>EVALUATION GLOBALE</t>
  </si>
  <si>
    <t xml:space="preserve">Points faibles - Fonctionnement du GAL, compatibilité d'une partie des actions avec l'OS5. </t>
  </si>
  <si>
    <t>Retour Information complémentaire du territoire</t>
  </si>
  <si>
    <t>Statuts de la Communauté d'Agglomération de Grand Angoulême à fournir --&gt; reçus le 11/08/22</t>
  </si>
  <si>
    <t>Charte d'engagement signé par le Président de la structure porteuse à fournir --&gt; reçus le 11/08/22</t>
  </si>
  <si>
    <t xml:space="preserve">Le territoire a donc fait le choix de concentrer les efforts au niveau du programme LEADER sur la
« vraie » ruralité en se calant sur cette définition régionale proposée par l’INSEE = 14 communes de la CA de Grand Angoulême ne seront pas éligible au LEADER : </t>
  </si>
  <si>
    <t>cf schéma page 5</t>
  </si>
  <si>
    <t>élements en page 6 de la réponse : Un projet caractérisé d’innovant peut par exemple offrir aux habitants du territoire un nouveau produit, ou
encore un nouveau service ou événement. L'innovation n'est pas seulement technique, la forme ou la
méthode employée peut constituer une innovation. Elle peut également se mesurer par son absence sur le
territoire Angoumois ou à une échelle plus large en fonction du rayonnement du projet.
L’innovation sera donc transversale pouvant concerner l’innovation de produit, de conception, de service, de
partenariat ou de financement par exemple, mais aussi le travail en réseau et la mutualisation</t>
  </si>
  <si>
    <t>Les modalités ont été exprimées sous la forme d'un schéma en page 8 du document réponse</t>
  </si>
  <si>
    <t>La constitution de 3 collèges thématiques se fera autour des 3 orientations de la stratégie de développement local. C’est une nouveauté pour le territoire qui
souhaite leur confier les tâches suivantes:
o Le suivi de la stratégie de développement local et des modalités de mise en oeuvre des fiches actions relevant de l’objectif prioritaire les concernant,
o L’évaluation des dites modalités et des projets soutenus,
o La réorientation des fiches actions si l’évaluation conclut à son utilité.
ces groupes thématiques seront composés des membres du GAL souhaitant s’investir dans cette animation du programme et ouverts aux partenaires et techniciens de la Communauté d’Agglomération du GrandAngoulême et CDC La Rochefoucauld Porte du Périgord. Ils pourraient se réunir au moins 1 ou 2 fois par an avec l’organisation d’une rencontre annuelle sur le site d’un projet financé par les fonds européens.
Le rapporteur des travaux devant le comité de programmation sera le membre du GAL désigné pour chaque groupe thématique avec l’appui du ou des techniciens et donnera lieu ou pas à une décision du Comité de Programmation</t>
  </si>
  <si>
    <r>
      <rPr>
        <b/>
        <sz val="11"/>
        <color theme="1"/>
        <rFont val="Calibri"/>
        <family val="2"/>
        <scheme val="minor"/>
      </rPr>
      <t>a) Les modalités pour le renouvellement des membres du GAL</t>
    </r>
    <r>
      <rPr>
        <sz val="11"/>
        <color theme="1"/>
        <rFont val="Calibri"/>
        <family val="2"/>
        <scheme val="minor"/>
      </rPr>
      <t xml:space="preserve">
Les membres titulaires ou suppléants ne souhaitant plus participer au Comité de Programmation devront en informer par mail ou courrier le secrétariat du GAL Angoumois.
En cas de vacance ou de démission d’un des membres, il sera procédé à son remplacement par saisine de la structure représentée. Celle-ci devra désigner un nouveau membre. A défaut, la structure sera écartée du comité de programmation et un appel à candidature sera lancé pour remplacer la structure exclue, dans le respect du collège d’appartenance.
</t>
    </r>
    <r>
      <rPr>
        <b/>
        <sz val="11"/>
        <color theme="1"/>
        <rFont val="Calibri"/>
        <family val="2"/>
        <scheme val="minor"/>
      </rPr>
      <t>b) si les 2 collèges ne sont pas équivalents au 2ème quorum :</t>
    </r>
    <r>
      <rPr>
        <sz val="11"/>
        <color theme="1"/>
        <rFont val="Calibri"/>
        <family val="2"/>
        <scheme val="minor"/>
      </rPr>
      <t xml:space="preserve">
Le Comité de programmation délibèrera valablement lorsque le principe suivant sera respecté :
- au moins 50% des membres  ayant voix délibérante sont présents au moment de la séance ;
- au moins 50% des membres votant lors de la séance  appartiennent au collège privé.
Si le collège privé n’atteint pas 50% des membres avec voix délibérative, le nombre de votants issus du collège public sera diminué par tirage au sort pour les questions concernées. Les élus ainsi désignés pourront cependant participer aux débats. Les Présidents, ou leurs représentants seront exclus du tirage au sort susmentionné.
</t>
    </r>
    <r>
      <rPr>
        <b/>
        <sz val="11"/>
        <color theme="1"/>
        <rFont val="Calibri"/>
        <family val="2"/>
        <scheme val="minor"/>
      </rPr>
      <t>c) La gestion des conflits d’intérêt notamment au regard du 2ème quorum :</t>
    </r>
    <r>
      <rPr>
        <sz val="11"/>
        <color theme="1"/>
        <rFont val="Calibri"/>
        <family val="2"/>
        <scheme val="minor"/>
      </rPr>
      <t xml:space="preserve">
Dans le cas où un membre du Comité de programmation serait également maître d’ouvrage d’un projet examiné, ce dernier répondra aux questions nécessaires à la bonne compréhension et appréciation du projet. Au moment de la délibération, afin d’éviter d’éventuelles conflits d’intérêts et de garder toute confidentialité, le membre concerné devra quitter la salle durant les discussions et le vote concernant son projet. Cette absence lors du vote n’aura pas de conséquence sur le double quorum.</t>
    </r>
  </si>
  <si>
    <t>cf schéma page 7 du document de réponses dont les éléments ont été reportés dans le plan d'action (onglet "plan d'actions")</t>
  </si>
  <si>
    <t>(note initiale 29/36)</t>
  </si>
  <si>
    <r>
      <rPr>
        <b/>
        <sz val="14"/>
        <color theme="1"/>
        <rFont val="Yu Gothic"/>
        <family val="2"/>
      </rPr>
      <t></t>
    </r>
    <r>
      <rPr>
        <b/>
        <sz val="14"/>
        <color theme="1"/>
        <rFont val="Wingdings 2"/>
        <family val="1"/>
        <charset val="2"/>
      </rPr>
      <t>S</t>
    </r>
    <r>
      <rPr>
        <b/>
        <sz val="14"/>
        <color theme="1"/>
        <rFont val="Yu Gothic"/>
        <family val="2"/>
      </rPr>
      <t xml:space="preserve"> </t>
    </r>
    <r>
      <rPr>
        <b/>
        <sz val="11"/>
        <color theme="1"/>
        <rFont val="Calibri"/>
        <family val="2"/>
        <scheme val="minor"/>
      </rPr>
      <t>Candidature incomplète :</t>
    </r>
    <r>
      <rPr>
        <b/>
        <sz val="11"/>
        <color theme="1"/>
        <rFont val="Wingdings 3"/>
        <family val="1"/>
        <charset val="2"/>
      </rPr>
      <t xml:space="preserve"> </t>
    </r>
    <r>
      <rPr>
        <b/>
        <sz val="11"/>
        <color theme="1"/>
        <rFont val="Calibri"/>
        <family val="2"/>
        <scheme val="minor"/>
      </rPr>
      <t xml:space="preserve">
Pièces manquantes/Elements non recevables :
 Les statuts de la structure porteuse de la candidature
 La charte d’engagement du territoire
Date de demande des compléments d'information et délai de réponse : 11/07/2022 avant le 29/08/2022</t>
    </r>
  </si>
  <si>
    <r>
      <rPr>
        <b/>
        <sz val="11"/>
        <color theme="1"/>
        <rFont val="Yu Gothic"/>
        <family val="2"/>
      </rPr>
      <t></t>
    </r>
    <r>
      <rPr>
        <b/>
        <sz val="11"/>
        <color theme="1"/>
        <rFont val="Wingdings 2"/>
        <family val="1"/>
        <charset val="2"/>
      </rPr>
      <t xml:space="preserve">Q </t>
    </r>
    <r>
      <rPr>
        <b/>
        <sz val="11"/>
        <color theme="1"/>
        <rFont val="Calibri"/>
        <family val="2"/>
        <scheme val="minor"/>
      </rPr>
      <t>Candidature recevable après réception des pièces complémentaires : 
Pièces reçues : 
- Statuts et arrêté préfectoral
- charte engagement signée
Date de réception des pièces manquantes (indiquer dans la case observation) : 11/08/2022</t>
    </r>
  </si>
  <si>
    <r>
      <t xml:space="preserve"> Liste des pièces manquantes : 
</t>
    </r>
    <r>
      <rPr>
        <sz val="11"/>
        <color theme="1"/>
        <rFont val="Symbol"/>
        <family val="1"/>
        <charset val="2"/>
      </rPr>
      <t>®</t>
    </r>
    <r>
      <rPr>
        <sz val="11"/>
        <color theme="1"/>
        <rFont val="Calibri"/>
        <family val="2"/>
      </rPr>
      <t xml:space="preserve"> </t>
    </r>
    <r>
      <rPr>
        <sz val="11"/>
        <color theme="1"/>
        <rFont val="Calibri"/>
        <family val="2"/>
        <scheme val="minor"/>
      </rPr>
      <t xml:space="preserve">Date envoi notification de demande des éléments manquants : 11/07/2022 (cf liste détaillée dans avis global synthétique)
</t>
    </r>
    <r>
      <rPr>
        <sz val="11"/>
        <color theme="1"/>
        <rFont val="Symbol"/>
        <family val="1"/>
        <charset val="2"/>
      </rPr>
      <t>®</t>
    </r>
    <r>
      <rPr>
        <sz val="11"/>
        <color theme="1"/>
        <rFont val="Calibri"/>
        <family val="2"/>
      </rPr>
      <t xml:space="preserve"> </t>
    </r>
    <r>
      <rPr>
        <sz val="11"/>
        <color theme="1"/>
        <rFont val="Calibri"/>
        <family val="2"/>
        <scheme val="minor"/>
      </rPr>
      <t xml:space="preserve">Date transmission des éléments manquants  : 11/08/2022 (voir synthèse des réponses fournies par le GAL dans la colonne F retour informations complémentaires du territoire)
</t>
    </r>
    <r>
      <rPr>
        <sz val="11"/>
        <color theme="1"/>
        <rFont val="Symbol"/>
        <family val="1"/>
        <charset val="2"/>
      </rPr>
      <t>®</t>
    </r>
    <r>
      <rPr>
        <sz val="11"/>
        <color theme="1"/>
        <rFont val="Calibri"/>
        <family val="2"/>
        <scheme val="minor"/>
      </rPr>
      <t xml:space="preserve"> Date envoi notification sélection : </t>
    </r>
  </si>
  <si>
    <t>Fiche-action 1 : Encourager l’accueil, la création, le maintien et le développement des entreprises sur le territoire, et notamment des micro-entreprises, tout en veillant à la durabilité et à la soutenabilité
de leurs activités</t>
  </si>
  <si>
    <t>Fiche-action 2 : Favoriser la réorganisation du système de développement local autour du principe de circularité</t>
  </si>
  <si>
    <t>Fiche-action 3 : Conforter et développer l'attractivité touristique du territoire</t>
  </si>
  <si>
    <t>Fiche-action 4 : Conforter les fonctions des petites centralités du territoire de projet</t>
  </si>
  <si>
    <t>Fiche action 5 : Renforcer l'accessibilité des services à la population au bénéfice des zones déficitaires, en milieu rural mais également en milieu urbain</t>
  </si>
  <si>
    <t>Fiche-action 6 : Conforter les politiques d'atténuation et d'adaptation sur le territoire en réduisant l'empreinte carbone des manières d'habiter, en renforçant l'ingénierie de projet et en soutenant des initiatives tendant à favoriser l'acculturation des acteurs à ces enjeux</t>
  </si>
  <si>
    <t>Fiche-action 7 : Réduire l'empreinte matérielle des activités humaines et protéger la biodiversité et les ressources naturelles</t>
  </si>
  <si>
    <t>Fiche-action 8 : Renforcer l'autonomie et la résilience des systèmes de production alimentaire sur le territoire de projet</t>
  </si>
  <si>
    <t>Actions visant à favoriser l'accueil de nouvelles entreprises
Actions visant l'aide à la création, au maintien, au développement et à la reprise d'entreprises
Actions visant au développement de l'économie sociale et solidaire
exemples : Aides aux entreprises (suite du programme Leader actuel)</t>
  </si>
  <si>
    <t>Actions favorisant la réduction des externalités négatives des activités économiques
Actions concourant au déploiement de modes de production / consommation plus économe en ressources
exemples : Emergence de nouveaux services : création, réhabilitation, équipement de mutualisation
d’équipement de lieux hybrides (recyclerie de matériaux, ressourcerie, clinique du jeu…)</t>
  </si>
  <si>
    <t>Actions tendant à mettre en valeur les patrimoines naturels, historiques et culturels du territoire de projet
Actions visant à améliorer la structuration touristique du territoire
exemples : 
- Actions, aménagements, équipements touristiques durables
- Actions de valorisation touristiques des sites emblématiques ou potentiels
(exemples d’action : Flow Vélo (aménagements, développement des hébergements et services),
maison de pays, restauration d’église classée, moulin de la pierre, etc…)</t>
  </si>
  <si>
    <t>Actions visant à renforcer le commerce de proximité dans les petites centralités
Actions contribuant à l'amélioration et à la résorption de la précarité énergétique des logements privés au sein des petites polarités
exemples : Actions qui émergeront des futurs plans d’actions ORT et PVD</t>
  </si>
  <si>
    <t>Actions tendant à renforcer l'offre culturelle, sportive et de loisirs, en particulier dans les espaces où des déficits ont fait l'objet d'un constat partagé
Actions visant à conforter les services en faveur de l'enfance et de la jeunesse
Actions visant à assurer un accès aux soins primaires de qualité sur l'ensemble du territoire de projet (ex : télémédecine)
exemples : 
Actions destinées à l’accueil de professionnels de santé
- Création, réhabilitation de bâtiments permettant la mutualisation des services publics
- Création, réhabilitation, équipements de bâtiments en appui à des projets de développement dans les
secteurs culturels, patrimoniaux, sportifs, de loisirs, et de l’enfance jeunesse.
(exemples d’actions : city stade, création d'une mini-crèche, ALSH, etc...) (hors SCI)</t>
  </si>
  <si>
    <t>Actions visant à accompagner la rénovation thermique des logements et / ou la décabornation des manières de se chauffer
Actions tendant à renforcer l'appropriation des enjeux relatifs aux politiques d'atténuation et d'adaptation par les acteurs et les décideurs locaux : études, démarches prospectives, démonstrateurs locaux etc…
exemples : Création et amélioration de logements publics
(objectif environ 20 logements)</t>
  </si>
  <si>
    <t>Actions visant à protéger / valoriser la biodiversité sur le territoire de projet
Actions visant à limiter les externalités négatives imputables aux activités humaines
Actions tendant à réduire les tensions / pressions exercées sur la ressource en eau
exemples : 
- Aménagements des espaces communs et services collectifs
- Actions et investissements valorisant le territoire et son environnement 
(exemples d’actions : jardins partagés, jardins conservatoires et pédagogiques, sentiers
d’interprétation, gestion collective récupérateurs d’eau) (hors production agricole)</t>
  </si>
  <si>
    <t>Actions visant à renforcer le bouclage du système alimentaire local sur lui-même
Actions visant à adapter le système agricole au changement climatique, tout en participant à son atténuation
Financement d'ingenierie sur la structuration des circuits courts sur le territoire de contractualisation
exemples : Equipement à vocation économique et de services
(exemples d’actions : marché d'intérêt local – équipement mis à disposition portage public)</t>
  </si>
  <si>
    <t>Définir les territoires urbains et ruraux et expliciter le fléchage de Leader sur le rural</t>
  </si>
  <si>
    <t xml:space="preserve">Un nouveau diagnostic a été réalisé. Bien que quelques graphiques concernant les données sociales sont datés (2014/2015) : chômage, diplôme , création d'emplois…les commentaires eux précisent les tendances actuelles.
</t>
  </si>
  <si>
    <t xml:space="preserve">Les partenaires sont associés dans différentes instances :
-  Le GAL composé d'acteurs publics et privés des deux EPCI
- Trois collèges thématiques correspondant aux trois axes de la stratégie
Le territoire prévoit également : un guide à destination des membres du gal / 3 réunions de lancement pour informer les acteurs du territoire du nouveau dispositif / une page internet dédiée / une newsletter </t>
  </si>
  <si>
    <t xml:space="preserve">Informations complémentaires  à apporter 
- Définir les territoires urbains et ruraux et expliciter le fléchage de Leader sur le rural.
- Comment le SRDEII et le SRADDET ont-ils été pris en compte dans l'élaboration de la stratégie ?
- En tant que notion fondamentale du programme LEADER, préciser la définition de l’innovation dans votre stratégie et votre plan d’actions si elle est différente de la définition communautaire à savoir : «  émergence de nouveaux produits et services qui incorporent les spécificités locales, nouvelles méthodes permettant de combiner entre elles les ressources humaines, naturelles et/ou financières du territoire conduisant à une meilleure exploitation de son potentiel endogène, combinaison et liaisons entre des secteurs de l’économie traditionnellement séparés les uns des autres et formes originales d’organisation et d’implication de la population locale dans le processus décisionnel et de mise en œuvre du projet ». 
- Dans le plan d’action et pour chaque fiche, préciser les actions envisagées en prenant en considération les lignes de partage avec les autres dispositifs (PSN – OS du PO FEDER-FSE +) et l'éligibilité des dépenses à l'OS5
- Pour les principes d’animation, préciser : 
- les modalités d'animation technique du GAL et notamment la répartition des missions entre ETP 
- les relations et collaborations développées avec les autres moyens d'ingénierie du territoire 
- les collaborations entre les deux territoires(EPCI) impliqués dans le projet
- Pour les trois collèges thématiques correspondants aux trois axes de la stratégie, préciser la composition, le fonctionnement et le lien avec le GAL ?
- Pour le comité de programmation du GAL, préciser les règles de fonctionnement :
o Composition générale du GAL (structure représentée, en qualité de ….)
o Modalités pour le renouvellement des membres du GAL
o Quel principe sera appliqué si les deux collèges ne sont pas équivalents au 2ème quorum (éviction d’un ou de plusieurs membres sur quelles modalités)
o Gestion des conflits intérêt notamment au regard de ce deuxième quorum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</si>
</sst>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 #,##0.00\ &quot;€&quot;_-;\-* #,##0.00\ &quot;€&quot;_-;_-* &quot;-&quot;??\ &quot;€&quot;_-;_-@_-"/>
    <numFmt numFmtId="164" formatCode="#,##0.00\ &quot;€&quot;"/>
  </numFmts>
  <fonts count="31" x14ac:knownFonts="1">
    <font>
      <sz val="11"/>
      <color theme="1"/>
      <name val="Calibri"/>
      <family val="2"/>
      <scheme val="minor"/>
    </font>
    <font>
      <b/>
      <sz val="11"/>
      <color theme="1"/>
      <name val="Calibri"/>
      <family val="2"/>
      <scheme val="minor"/>
    </font>
    <font>
      <b/>
      <sz val="18"/>
      <color theme="1"/>
      <name val="Calibri"/>
      <family val="2"/>
      <scheme val="minor"/>
    </font>
    <font>
      <b/>
      <i/>
      <sz val="14"/>
      <name val="Calibri"/>
      <family val="2"/>
      <scheme val="minor"/>
    </font>
    <font>
      <b/>
      <sz val="14"/>
      <name val="Calibri"/>
      <family val="2"/>
      <scheme val="minor"/>
    </font>
    <font>
      <b/>
      <sz val="11"/>
      <color theme="1"/>
      <name val="Symbol"/>
      <family val="1"/>
      <charset val="2"/>
    </font>
    <font>
      <i/>
      <sz val="8"/>
      <name val="Verdana"/>
      <family val="2"/>
    </font>
    <font>
      <b/>
      <sz val="14"/>
      <color theme="1"/>
      <name val="Calibri"/>
      <family val="2"/>
      <scheme val="minor"/>
    </font>
    <font>
      <sz val="11"/>
      <color theme="1"/>
      <name val="Symbol"/>
      <family val="1"/>
      <charset val="2"/>
    </font>
    <font>
      <sz val="11"/>
      <color theme="1"/>
      <name val="Calibri"/>
      <family val="2"/>
    </font>
    <font>
      <sz val="11"/>
      <color rgb="FF000000"/>
      <name val="Calibri"/>
      <family val="2"/>
      <scheme val="minor"/>
    </font>
    <font>
      <b/>
      <sz val="11"/>
      <name val="Calibri"/>
      <family val="2"/>
      <scheme val="minor"/>
    </font>
    <font>
      <sz val="11"/>
      <color rgb="FF000000"/>
      <name val="Calibri"/>
      <family val="2"/>
    </font>
    <font>
      <b/>
      <strike/>
      <sz val="11"/>
      <color rgb="FF0070C0"/>
      <name val="Calibri"/>
      <family val="2"/>
      <scheme val="minor"/>
    </font>
    <font>
      <sz val="11"/>
      <color rgb="FFFF0000"/>
      <name val="Calibri"/>
      <family val="2"/>
      <scheme val="minor"/>
    </font>
    <font>
      <i/>
      <sz val="11"/>
      <color theme="1"/>
      <name val="Calibri"/>
      <family val="2"/>
      <scheme val="minor"/>
    </font>
    <font>
      <sz val="11"/>
      <name val="Calibri"/>
      <family val="2"/>
      <scheme val="minor"/>
    </font>
    <font>
      <sz val="11"/>
      <name val="Symbol"/>
      <family val="1"/>
      <charset val="2"/>
    </font>
    <font>
      <b/>
      <i/>
      <sz val="11"/>
      <name val="Calibri"/>
      <family val="2"/>
      <scheme val="minor"/>
    </font>
    <font>
      <strike/>
      <sz val="11"/>
      <name val="Calibri"/>
      <family val="2"/>
      <scheme val="minor"/>
    </font>
    <font>
      <b/>
      <i/>
      <sz val="14"/>
      <color rgb="FFFF0000"/>
      <name val="Calibri"/>
      <family val="2"/>
      <scheme val="minor"/>
    </font>
    <font>
      <sz val="11"/>
      <color theme="1"/>
      <name val="Calibri"/>
      <family val="2"/>
      <scheme val="minor"/>
    </font>
    <font>
      <b/>
      <sz val="11"/>
      <color rgb="FF000000"/>
      <name val="Calibri"/>
      <family val="2"/>
      <scheme val="minor"/>
    </font>
    <font>
      <sz val="11"/>
      <color theme="1"/>
      <name val="Wingdings"/>
      <charset val="2"/>
    </font>
    <font>
      <sz val="12"/>
      <color theme="1"/>
      <name val="Calibri"/>
      <family val="2"/>
      <scheme val="minor"/>
    </font>
    <font>
      <b/>
      <i/>
      <sz val="8"/>
      <name val="Verdana"/>
      <family val="2"/>
    </font>
    <font>
      <b/>
      <sz val="11"/>
      <color theme="1"/>
      <name val="Wingdings 2"/>
      <family val="1"/>
      <charset val="2"/>
    </font>
    <font>
      <b/>
      <sz val="11"/>
      <color theme="1"/>
      <name val="Wingdings 3"/>
      <family val="1"/>
      <charset val="2"/>
    </font>
    <font>
      <b/>
      <sz val="11"/>
      <color theme="1"/>
      <name val="Yu Gothic"/>
      <family val="2"/>
    </font>
    <font>
      <b/>
      <sz val="14"/>
      <color theme="1"/>
      <name val="Yu Gothic"/>
      <family val="2"/>
    </font>
    <font>
      <b/>
      <sz val="14"/>
      <color theme="1"/>
      <name val="Wingdings 2"/>
      <family val="1"/>
      <charset val="2"/>
    </font>
  </fonts>
  <fills count="14">
    <fill>
      <patternFill patternType="none"/>
    </fill>
    <fill>
      <patternFill patternType="gray125"/>
    </fill>
    <fill>
      <patternFill patternType="solid">
        <fgColor theme="4" tint="0.59999389629810485"/>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
      <patternFill patternType="solid">
        <fgColor rgb="FFFFFF00"/>
        <bgColor indexed="64"/>
      </patternFill>
    </fill>
    <fill>
      <patternFill patternType="solid">
        <fgColor rgb="FFFFFF99"/>
        <bgColor indexed="64"/>
      </patternFill>
    </fill>
    <fill>
      <patternFill patternType="solid">
        <fgColor theme="4" tint="0.39997558519241921"/>
        <bgColor indexed="64"/>
      </patternFill>
    </fill>
    <fill>
      <patternFill patternType="solid">
        <fgColor theme="2"/>
        <bgColor indexed="64"/>
      </patternFill>
    </fill>
    <fill>
      <patternFill patternType="solid">
        <fgColor rgb="FF92D050"/>
        <bgColor indexed="64"/>
      </patternFill>
    </fill>
    <fill>
      <patternFill patternType="solid">
        <fgColor rgb="FFFFC000"/>
        <bgColor indexed="64"/>
      </patternFill>
    </fill>
    <fill>
      <patternFill patternType="solid">
        <fgColor rgb="FFFF0000"/>
        <bgColor indexed="64"/>
      </patternFill>
    </fill>
    <fill>
      <patternFill patternType="solid">
        <fgColor theme="2" tint="-9.9978637043366805E-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s>
  <cellStyleXfs count="3">
    <xf numFmtId="0" fontId="0" fillId="0" borderId="0"/>
    <xf numFmtId="44" fontId="21" fillId="0" borderId="0" applyFont="0" applyFill="0" applyBorder="0" applyAlignment="0" applyProtection="0"/>
    <xf numFmtId="9" fontId="21" fillId="0" borderId="0" applyFont="0" applyFill="0" applyBorder="0" applyAlignment="0" applyProtection="0"/>
  </cellStyleXfs>
  <cellXfs count="111">
    <xf numFmtId="0" fontId="0" fillId="0" borderId="0" xfId="0"/>
    <xf numFmtId="0" fontId="1" fillId="0" borderId="0" xfId="0" applyFont="1"/>
    <xf numFmtId="0" fontId="0" fillId="0" borderId="0" xfId="0" applyAlignment="1">
      <alignment horizontal="left" vertical="center"/>
    </xf>
    <xf numFmtId="0" fontId="1" fillId="3" borderId="1" xfId="0" applyFont="1" applyFill="1" applyBorder="1" applyAlignment="1">
      <alignment horizontal="left" vertical="center" wrapText="1"/>
    </xf>
    <xf numFmtId="0" fontId="0" fillId="0" borderId="1" xfId="0" applyFont="1" applyBorder="1" applyAlignment="1">
      <alignment horizontal="left" vertical="center" wrapText="1"/>
    </xf>
    <xf numFmtId="0" fontId="0" fillId="0" borderId="1" xfId="0" applyBorder="1" applyAlignment="1">
      <alignment horizontal="left" vertical="center" wrapText="1"/>
    </xf>
    <xf numFmtId="0" fontId="1" fillId="4" borderId="1" xfId="0" applyFont="1" applyFill="1" applyBorder="1" applyAlignment="1">
      <alignment horizontal="left" vertical="center" wrapText="1"/>
    </xf>
    <xf numFmtId="0" fontId="0" fillId="4" borderId="1" xfId="0" applyFont="1" applyFill="1" applyBorder="1" applyAlignment="1">
      <alignment horizontal="left" vertical="center" wrapText="1"/>
    </xf>
    <xf numFmtId="0" fontId="0" fillId="0" borderId="0" xfId="0" applyFont="1"/>
    <xf numFmtId="0" fontId="4" fillId="5" borderId="8"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horizontal="left" vertical="center" wrapText="1"/>
    </xf>
    <xf numFmtId="0" fontId="0" fillId="0" borderId="1" xfId="0" applyBorder="1" applyAlignment="1">
      <alignment vertical="center" wrapText="1"/>
    </xf>
    <xf numFmtId="0" fontId="0" fillId="0" borderId="1" xfId="0" applyFont="1" applyBorder="1" applyAlignment="1">
      <alignment horizontal="justify" vertical="center" wrapText="1"/>
    </xf>
    <xf numFmtId="0" fontId="2" fillId="4" borderId="0" xfId="0" applyFont="1" applyFill="1" applyBorder="1" applyAlignment="1">
      <alignment horizontal="center" vertical="center" wrapText="1"/>
    </xf>
    <xf numFmtId="20" fontId="6" fillId="0" borderId="0" xfId="0" applyNumberFormat="1" applyFont="1" applyBorder="1" applyAlignment="1">
      <alignment horizontal="left" vertical="center" wrapText="1"/>
    </xf>
    <xf numFmtId="0" fontId="0" fillId="4" borderId="0" xfId="0" applyFont="1" applyFill="1" applyBorder="1" applyAlignment="1">
      <alignment horizontal="center" vertical="center" wrapText="1"/>
    </xf>
    <xf numFmtId="0" fontId="2" fillId="4" borderId="11" xfId="0" applyFont="1" applyFill="1" applyBorder="1" applyAlignment="1">
      <alignment horizontal="center" vertical="center" wrapText="1"/>
    </xf>
    <xf numFmtId="0" fontId="1" fillId="0" borderId="0" xfId="0" applyFont="1" applyAlignment="1">
      <alignment vertical="center" wrapText="1"/>
    </xf>
    <xf numFmtId="0" fontId="7" fillId="0" borderId="0" xfId="0" applyFont="1" applyAlignment="1">
      <alignment vertical="center" wrapText="1"/>
    </xf>
    <xf numFmtId="0" fontId="7" fillId="7" borderId="1" xfId="0" applyFont="1" applyFill="1" applyBorder="1" applyAlignment="1">
      <alignment horizontal="center" vertical="center" wrapText="1"/>
    </xf>
    <xf numFmtId="0" fontId="0" fillId="9" borderId="2" xfId="0" applyFill="1" applyBorder="1" applyAlignment="1">
      <alignment horizontal="center" vertical="center" wrapText="1"/>
    </xf>
    <xf numFmtId="0" fontId="0" fillId="0" borderId="1" xfId="0" applyBorder="1" applyAlignment="1">
      <alignment horizontal="left" vertical="center"/>
    </xf>
    <xf numFmtId="0" fontId="0" fillId="0" borderId="1" xfId="0" applyFont="1" applyBorder="1" applyAlignment="1">
      <alignment vertical="center" wrapText="1"/>
    </xf>
    <xf numFmtId="0" fontId="1" fillId="0" borderId="1" xfId="0" applyFont="1" applyBorder="1" applyAlignment="1">
      <alignment vertical="center" wrapText="1"/>
    </xf>
    <xf numFmtId="0" fontId="6" fillId="10" borderId="0" xfId="0" applyFont="1" applyFill="1" applyBorder="1" applyAlignment="1">
      <alignment vertical="center" wrapText="1"/>
    </xf>
    <xf numFmtId="0" fontId="6" fillId="11" borderId="0" xfId="0" applyFont="1" applyFill="1" applyBorder="1" applyAlignment="1">
      <alignment horizontal="left" vertical="center" wrapText="1"/>
    </xf>
    <xf numFmtId="20" fontId="6" fillId="12" borderId="0" xfId="0" applyNumberFormat="1" applyFont="1" applyFill="1" applyBorder="1" applyAlignment="1">
      <alignment vertical="center" wrapText="1"/>
    </xf>
    <xf numFmtId="0" fontId="4" fillId="7" borderId="1" xfId="0" applyFont="1" applyFill="1" applyBorder="1" applyAlignment="1">
      <alignment horizontal="center" vertical="center" wrapText="1"/>
    </xf>
    <xf numFmtId="0" fontId="16" fillId="0" borderId="1" xfId="0" applyFont="1" applyBorder="1" applyAlignment="1">
      <alignment vertical="center" wrapText="1"/>
    </xf>
    <xf numFmtId="0" fontId="6" fillId="0" borderId="0" xfId="0" applyFont="1" applyFill="1" applyBorder="1" applyAlignment="1">
      <alignment vertical="center" wrapText="1"/>
    </xf>
    <xf numFmtId="20" fontId="6" fillId="0" borderId="0" xfId="0" applyNumberFormat="1" applyFont="1" applyFill="1" applyBorder="1" applyAlignment="1">
      <alignment vertical="center" wrapText="1"/>
    </xf>
    <xf numFmtId="0" fontId="16" fillId="0" borderId="1" xfId="0" applyFont="1" applyBorder="1" applyAlignment="1">
      <alignment horizontal="justify" vertical="center" wrapText="1"/>
    </xf>
    <xf numFmtId="0" fontId="16" fillId="0" borderId="0" xfId="0" applyFont="1" applyAlignment="1">
      <alignment vertical="center" wrapText="1"/>
    </xf>
    <xf numFmtId="0" fontId="12" fillId="0" borderId="3" xfId="0" applyFont="1" applyBorder="1" applyAlignment="1">
      <alignment horizontal="justify" vertical="center" wrapText="1"/>
    </xf>
    <xf numFmtId="0" fontId="7" fillId="0" borderId="1" xfId="0" applyFont="1" applyBorder="1" applyAlignment="1">
      <alignment vertical="center" wrapText="1"/>
    </xf>
    <xf numFmtId="0" fontId="7" fillId="8" borderId="1" xfId="0" applyFont="1" applyFill="1" applyBorder="1" applyAlignment="1">
      <alignment vertical="center" wrapText="1"/>
    </xf>
    <xf numFmtId="0" fontId="0" fillId="8" borderId="1" xfId="0" applyFill="1" applyBorder="1" applyAlignment="1">
      <alignment vertical="center" wrapText="1"/>
    </xf>
    <xf numFmtId="0" fontId="0" fillId="0" borderId="5" xfId="0" applyBorder="1" applyAlignment="1">
      <alignment vertical="center" wrapText="1"/>
    </xf>
    <xf numFmtId="0" fontId="20" fillId="3" borderId="1" xfId="0" applyFont="1" applyFill="1" applyBorder="1" applyAlignment="1">
      <alignment horizontal="left" vertical="center" wrapText="1"/>
    </xf>
    <xf numFmtId="0" fontId="20" fillId="3" borderId="1" xfId="0" applyFont="1" applyFill="1" applyBorder="1" applyAlignment="1">
      <alignment vertical="center" wrapText="1"/>
    </xf>
    <xf numFmtId="0" fontId="16" fillId="0" borderId="0" xfId="0" applyFont="1" applyAlignment="1">
      <alignment horizontal="justify" vertical="center"/>
    </xf>
    <xf numFmtId="0" fontId="0" fillId="0" borderId="1" xfId="0" applyBorder="1" applyAlignment="1">
      <alignment horizontal="center" vertical="center" wrapText="1"/>
    </xf>
    <xf numFmtId="0" fontId="11" fillId="3" borderId="1" xfId="0" applyFont="1" applyFill="1" applyBorder="1" applyAlignment="1">
      <alignment horizontal="left" vertical="center" wrapText="1"/>
    </xf>
    <xf numFmtId="0" fontId="22" fillId="13" borderId="1" xfId="0" applyFont="1" applyFill="1" applyBorder="1" applyAlignment="1">
      <alignment horizontal="left" vertical="center" wrapText="1"/>
    </xf>
    <xf numFmtId="44" fontId="1" fillId="13" borderId="1" xfId="1" applyFont="1" applyFill="1" applyBorder="1" applyAlignment="1">
      <alignment horizontal="left" vertical="center" wrapText="1"/>
    </xf>
    <xf numFmtId="0" fontId="1" fillId="13" borderId="1" xfId="0" applyFont="1" applyFill="1" applyBorder="1" applyAlignment="1">
      <alignment horizontal="left" vertical="center" wrapText="1"/>
    </xf>
    <xf numFmtId="0" fontId="1" fillId="13" borderId="0" xfId="0" applyFont="1" applyFill="1" applyAlignment="1">
      <alignment horizontal="left" vertical="center"/>
    </xf>
    <xf numFmtId="0" fontId="1" fillId="13" borderId="1" xfId="0" applyFont="1" applyFill="1" applyBorder="1" applyAlignment="1">
      <alignment horizontal="left" vertical="center"/>
    </xf>
    <xf numFmtId="0" fontId="10" fillId="0" borderId="1" xfId="0" applyFont="1" applyBorder="1" applyAlignment="1">
      <alignment horizontal="left" vertical="center" wrapText="1"/>
    </xf>
    <xf numFmtId="44" fontId="0" fillId="0" borderId="1" xfId="1" applyFont="1" applyBorder="1" applyAlignment="1">
      <alignment horizontal="left" vertical="center" wrapText="1"/>
    </xf>
    <xf numFmtId="0" fontId="10" fillId="13" borderId="1" xfId="0" applyFont="1" applyFill="1" applyBorder="1" applyAlignment="1">
      <alignment horizontal="left" vertical="center" wrapText="1"/>
    </xf>
    <xf numFmtId="44" fontId="0" fillId="13" borderId="1" xfId="1" applyFont="1" applyFill="1" applyBorder="1" applyAlignment="1">
      <alignment horizontal="left" vertical="center" wrapText="1"/>
    </xf>
    <xf numFmtId="0" fontId="0" fillId="13" borderId="1" xfId="0" applyFill="1" applyBorder="1" applyAlignment="1">
      <alignment horizontal="left" vertical="center" wrapText="1"/>
    </xf>
    <xf numFmtId="0" fontId="0" fillId="13" borderId="0" xfId="0" applyFill="1" applyAlignment="1">
      <alignment horizontal="left" vertical="center"/>
    </xf>
    <xf numFmtId="0" fontId="0" fillId="13" borderId="1" xfId="0" applyFill="1" applyBorder="1" applyAlignment="1">
      <alignment horizontal="left" vertical="center"/>
    </xf>
    <xf numFmtId="0" fontId="1" fillId="0" borderId="0" xfId="0" applyFont="1" applyAlignment="1">
      <alignment horizontal="left" vertical="center"/>
    </xf>
    <xf numFmtId="44" fontId="0" fillId="0" borderId="0" xfId="0" applyNumberFormat="1" applyAlignment="1">
      <alignment horizontal="left" vertical="center"/>
    </xf>
    <xf numFmtId="0" fontId="0" fillId="0" borderId="1" xfId="0" applyFont="1" applyBorder="1" applyAlignment="1">
      <alignment horizontal="left" vertical="center"/>
    </xf>
    <xf numFmtId="10" fontId="1" fillId="13" borderId="1" xfId="2" applyNumberFormat="1" applyFont="1" applyFill="1" applyBorder="1" applyAlignment="1">
      <alignment horizontal="center" vertical="center" wrapText="1"/>
    </xf>
    <xf numFmtId="164" fontId="15" fillId="3" borderId="1" xfId="0" applyNumberFormat="1" applyFont="1" applyFill="1" applyBorder="1" applyAlignment="1">
      <alignment horizontal="left" vertical="center" wrapText="1"/>
    </xf>
    <xf numFmtId="164" fontId="1" fillId="0" borderId="1" xfId="0" applyNumberFormat="1" applyFont="1" applyBorder="1" applyAlignment="1">
      <alignment horizontal="left" vertical="center" wrapText="1"/>
    </xf>
    <xf numFmtId="164" fontId="1" fillId="4" borderId="1" xfId="0" applyNumberFormat="1" applyFont="1" applyFill="1" applyBorder="1" applyAlignment="1">
      <alignment horizontal="left" vertical="center" wrapText="1"/>
    </xf>
    <xf numFmtId="164" fontId="0" fillId="3" borderId="1" xfId="0" applyNumberFormat="1" applyFont="1" applyFill="1" applyBorder="1" applyAlignment="1">
      <alignment horizontal="left" vertical="center" wrapText="1"/>
    </xf>
    <xf numFmtId="0" fontId="25" fillId="10" borderId="1" xfId="0" applyFont="1" applyFill="1" applyBorder="1" applyAlignment="1">
      <alignment horizontal="center" vertical="center" wrapText="1"/>
    </xf>
    <xf numFmtId="0" fontId="9" fillId="0" borderId="0" xfId="0" applyFont="1"/>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 fillId="7" borderId="2" xfId="0" applyFont="1" applyFill="1" applyBorder="1" applyAlignment="1">
      <alignment horizontal="left" vertical="center" wrapText="1"/>
    </xf>
    <xf numFmtId="0" fontId="0" fillId="7" borderId="10" xfId="0" applyFill="1" applyBorder="1" applyAlignment="1">
      <alignment horizontal="left" vertical="center" wrapText="1"/>
    </xf>
    <xf numFmtId="0" fontId="0" fillId="7" borderId="3" xfId="0" applyFill="1" applyBorder="1" applyAlignment="1">
      <alignment horizontal="left" vertical="center" wrapText="1"/>
    </xf>
    <xf numFmtId="0" fontId="0" fillId="7" borderId="10" xfId="0" applyFont="1" applyFill="1" applyBorder="1" applyAlignment="1">
      <alignment horizontal="left" vertical="center" wrapText="1"/>
    </xf>
    <xf numFmtId="0" fontId="0" fillId="7" borderId="3" xfId="0" applyFont="1" applyFill="1" applyBorder="1" applyAlignment="1">
      <alignment horizontal="left" vertical="center" wrapText="1"/>
    </xf>
    <xf numFmtId="0" fontId="2" fillId="2" borderId="2"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10" xfId="0" applyFont="1" applyFill="1" applyBorder="1" applyAlignment="1">
      <alignment horizontal="center" vertical="center" wrapText="1"/>
    </xf>
    <xf numFmtId="0" fontId="2" fillId="6" borderId="3" xfId="0" applyFont="1" applyFill="1" applyBorder="1" applyAlignment="1">
      <alignment horizontal="center" vertical="center" wrapText="1"/>
    </xf>
    <xf numFmtId="0" fontId="3" fillId="0" borderId="4" xfId="0" applyNumberFormat="1" applyFont="1" applyFill="1" applyBorder="1" applyAlignment="1">
      <alignment horizontal="center" vertical="center" wrapText="1"/>
    </xf>
    <xf numFmtId="0" fontId="3" fillId="0" borderId="7" xfId="0" applyNumberFormat="1" applyFont="1" applyFill="1" applyBorder="1" applyAlignment="1">
      <alignment horizontal="center" vertical="center" wrapText="1"/>
    </xf>
    <xf numFmtId="0" fontId="3" fillId="0" borderId="5" xfId="0" applyNumberFormat="1" applyFont="1" applyFill="1" applyBorder="1" applyAlignment="1">
      <alignment horizontal="center" vertical="center" wrapText="1"/>
    </xf>
    <xf numFmtId="0" fontId="3" fillId="0" borderId="8" xfId="0" applyNumberFormat="1" applyFont="1" applyFill="1" applyBorder="1" applyAlignment="1">
      <alignment horizontal="center" vertical="center" wrapText="1"/>
    </xf>
    <xf numFmtId="0" fontId="4" fillId="5" borderId="6" xfId="0" applyNumberFormat="1"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0" fillId="0" borderId="2" xfId="0" applyBorder="1" applyAlignment="1">
      <alignment horizontal="left" vertical="center" wrapText="1"/>
    </xf>
    <xf numFmtId="0" fontId="0" fillId="0" borderId="10" xfId="0" applyBorder="1" applyAlignment="1">
      <alignment horizontal="left" vertical="center" wrapText="1"/>
    </xf>
    <xf numFmtId="0" fontId="0" fillId="0" borderId="3" xfId="0" applyBorder="1" applyAlignment="1">
      <alignment horizontal="left" vertical="center" wrapText="1"/>
    </xf>
    <xf numFmtId="0" fontId="16" fillId="0" borderId="2" xfId="0" applyFont="1" applyBorder="1" applyAlignment="1">
      <alignment horizontal="left" vertical="center" wrapText="1"/>
    </xf>
    <xf numFmtId="0" fontId="16" fillId="0" borderId="10" xfId="0" applyFont="1" applyBorder="1" applyAlignment="1">
      <alignment horizontal="left" vertical="center" wrapText="1"/>
    </xf>
    <xf numFmtId="0" fontId="16" fillId="0" borderId="3" xfId="0" applyFont="1" applyBorder="1" applyAlignment="1">
      <alignment horizontal="left" vertical="center" wrapText="1"/>
    </xf>
    <xf numFmtId="0" fontId="7" fillId="6" borderId="2" xfId="0" applyFont="1" applyFill="1" applyBorder="1" applyAlignment="1">
      <alignment horizontal="center" vertical="center" wrapText="1"/>
    </xf>
    <xf numFmtId="0" fontId="7" fillId="6" borderId="10" xfId="0" applyFont="1" applyFill="1" applyBorder="1" applyAlignment="1">
      <alignment horizontal="center" vertical="center" wrapText="1"/>
    </xf>
    <xf numFmtId="0" fontId="7" fillId="6" borderId="3" xfId="0" applyFont="1" applyFill="1" applyBorder="1" applyAlignment="1">
      <alignment horizontal="center" vertical="center" wrapText="1"/>
    </xf>
    <xf numFmtId="0" fontId="0" fillId="9" borderId="2" xfId="0" applyFill="1" applyBorder="1" applyAlignment="1">
      <alignment vertical="center" wrapText="1"/>
    </xf>
    <xf numFmtId="0" fontId="0" fillId="9" borderId="3" xfId="0" applyFill="1" applyBorder="1" applyAlignment="1">
      <alignment vertical="center" wrapText="1"/>
    </xf>
    <xf numFmtId="0" fontId="7" fillId="0" borderId="2" xfId="0" applyFont="1" applyBorder="1" applyAlignment="1">
      <alignment horizontal="left" vertical="center" wrapText="1"/>
    </xf>
    <xf numFmtId="0" fontId="7" fillId="0" borderId="10" xfId="0" applyFont="1" applyBorder="1" applyAlignment="1">
      <alignment horizontal="left" vertical="center" wrapText="1"/>
    </xf>
    <xf numFmtId="0" fontId="7" fillId="0" borderId="3" xfId="0" applyFont="1" applyBorder="1" applyAlignment="1">
      <alignment horizontal="left" vertical="center" wrapText="1"/>
    </xf>
    <xf numFmtId="0" fontId="7" fillId="7" borderId="5"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7" fillId="7" borderId="8" xfId="0" applyFont="1" applyFill="1" applyBorder="1" applyAlignment="1">
      <alignment horizontal="center" vertical="center" wrapText="1"/>
    </xf>
    <xf numFmtId="0" fontId="24" fillId="0" borderId="2" xfId="0" applyFont="1" applyBorder="1" applyAlignment="1">
      <alignment horizontal="left" vertical="center" wrapText="1"/>
    </xf>
    <xf numFmtId="0" fontId="24" fillId="0" borderId="10" xfId="0" applyFont="1" applyBorder="1" applyAlignment="1">
      <alignment horizontal="left" vertical="center" wrapText="1"/>
    </xf>
    <xf numFmtId="0" fontId="24" fillId="0" borderId="3" xfId="0" applyFont="1" applyBorder="1" applyAlignment="1">
      <alignment horizontal="left" vertical="center" wrapText="1"/>
    </xf>
    <xf numFmtId="0" fontId="7" fillId="8" borderId="2" xfId="0" applyFont="1" applyFill="1" applyBorder="1" applyAlignment="1">
      <alignment horizontal="left" vertical="center" wrapText="1"/>
    </xf>
    <xf numFmtId="0" fontId="7" fillId="8" borderId="10" xfId="0" applyFont="1" applyFill="1" applyBorder="1" applyAlignment="1">
      <alignment horizontal="left" vertical="center" wrapText="1"/>
    </xf>
    <xf numFmtId="0" fontId="7" fillId="8" borderId="3" xfId="0" applyFont="1" applyFill="1" applyBorder="1" applyAlignment="1">
      <alignment horizontal="left" vertical="center" wrapText="1"/>
    </xf>
  </cellXfs>
  <cellStyles count="3">
    <cellStyle name="Monétaire" xfId="1" builtinId="4"/>
    <cellStyle name="Normal" xfId="0" builtinId="0"/>
    <cellStyle name="Pourcentage" xfId="2" builtinId="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47625</xdr:colOff>
      <xdr:row>9</xdr:row>
      <xdr:rowOff>1512095</xdr:rowOff>
    </xdr:from>
    <xdr:to>
      <xdr:col>10</xdr:col>
      <xdr:colOff>261937</xdr:colOff>
      <xdr:row>11</xdr:row>
      <xdr:rowOff>97958</xdr:rowOff>
    </xdr:to>
    <xdr:pic>
      <xdr:nvPicPr>
        <xdr:cNvPr id="2" name="Image 1"/>
        <xdr:cNvPicPr>
          <a:picLocks noChangeAspect="1"/>
        </xdr:cNvPicPr>
      </xdr:nvPicPr>
      <xdr:blipFill>
        <a:blip xmlns:r="http://schemas.openxmlformats.org/officeDocument/2006/relationships" r:embed="rId1"/>
        <a:stretch>
          <a:fillRect/>
        </a:stretch>
      </xdr:blipFill>
      <xdr:spPr>
        <a:xfrm>
          <a:off x="20312063" y="6655595"/>
          <a:ext cx="3262312" cy="2098207"/>
        </a:xfrm>
        <a:prstGeom prst="rect">
          <a:avLst/>
        </a:prstGeom>
      </xdr:spPr>
    </xdr:pic>
    <xdr:clientData/>
  </xdr:twoCellAnchor>
  <xdr:twoCellAnchor editAs="oneCell">
    <xdr:from>
      <xdr:col>6</xdr:col>
      <xdr:colOff>285751</xdr:colOff>
      <xdr:row>12</xdr:row>
      <xdr:rowOff>2297906</xdr:rowOff>
    </xdr:from>
    <xdr:to>
      <xdr:col>13</xdr:col>
      <xdr:colOff>428625</xdr:colOff>
      <xdr:row>15</xdr:row>
      <xdr:rowOff>1257832</xdr:rowOff>
    </xdr:to>
    <xdr:pic>
      <xdr:nvPicPr>
        <xdr:cNvPr id="3" name="Image 2"/>
        <xdr:cNvPicPr>
          <a:picLocks noChangeAspect="1"/>
        </xdr:cNvPicPr>
      </xdr:nvPicPr>
      <xdr:blipFill>
        <a:blip xmlns:r="http://schemas.openxmlformats.org/officeDocument/2006/relationships" r:embed="rId2"/>
        <a:stretch>
          <a:fillRect/>
        </a:stretch>
      </xdr:blipFill>
      <xdr:spPr>
        <a:xfrm>
          <a:off x="20550189" y="11477625"/>
          <a:ext cx="5476874" cy="4377270"/>
        </a:xfrm>
        <a:prstGeom prst="rect">
          <a:avLst/>
        </a:prstGeom>
      </xdr:spPr>
    </xdr:pic>
    <xdr:clientData/>
  </xdr:twoCellAnchor>
  <xdr:twoCellAnchor editAs="oneCell">
    <xdr:from>
      <xdr:col>6</xdr:col>
      <xdr:colOff>0</xdr:colOff>
      <xdr:row>24</xdr:row>
      <xdr:rowOff>0</xdr:rowOff>
    </xdr:from>
    <xdr:to>
      <xdr:col>13</xdr:col>
      <xdr:colOff>208857</xdr:colOff>
      <xdr:row>29</xdr:row>
      <xdr:rowOff>89645</xdr:rowOff>
    </xdr:to>
    <xdr:pic>
      <xdr:nvPicPr>
        <xdr:cNvPr id="4" name="Image 3"/>
        <xdr:cNvPicPr>
          <a:picLocks noChangeAspect="1"/>
        </xdr:cNvPicPr>
      </xdr:nvPicPr>
      <xdr:blipFill>
        <a:blip xmlns:r="http://schemas.openxmlformats.org/officeDocument/2006/relationships" r:embed="rId3"/>
        <a:stretch>
          <a:fillRect/>
        </a:stretch>
      </xdr:blipFill>
      <xdr:spPr>
        <a:xfrm>
          <a:off x="20264438" y="29491781"/>
          <a:ext cx="5542857" cy="6733333"/>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5"/>
  <sheetViews>
    <sheetView zoomScaleNormal="100" workbookViewId="0">
      <selection activeCell="D8" sqref="D8"/>
    </sheetView>
  </sheetViews>
  <sheetFormatPr baseColWidth="10" defaultRowHeight="15" x14ac:dyDescent="0.25"/>
  <cols>
    <col min="1" max="1" width="42.7109375" style="2" customWidth="1"/>
    <col min="2" max="2" width="82.85546875" style="2" customWidth="1"/>
  </cols>
  <sheetData>
    <row r="2" spans="1:8" ht="51" customHeight="1" x14ac:dyDescent="0.25">
      <c r="A2" s="68" t="s">
        <v>0</v>
      </c>
      <c r="B2" s="69"/>
    </row>
    <row r="3" spans="1:8" ht="35.25" customHeight="1" x14ac:dyDescent="0.25">
      <c r="A3" s="3" t="s">
        <v>1</v>
      </c>
      <c r="B3" s="3" t="s">
        <v>162</v>
      </c>
      <c r="C3" s="1"/>
      <c r="D3" s="1"/>
      <c r="E3" s="1"/>
      <c r="F3" s="1"/>
      <c r="G3" s="1"/>
      <c r="H3" s="1"/>
    </row>
    <row r="4" spans="1:8" ht="35.25" customHeight="1" x14ac:dyDescent="0.25">
      <c r="A4" s="4" t="s">
        <v>64</v>
      </c>
      <c r="B4" s="4" t="s">
        <v>163</v>
      </c>
    </row>
    <row r="5" spans="1:8" ht="35.25" customHeight="1" x14ac:dyDescent="0.25">
      <c r="A5" s="5" t="s">
        <v>3</v>
      </c>
      <c r="B5" s="4" t="s">
        <v>164</v>
      </c>
    </row>
    <row r="6" spans="1:8" ht="35.25" customHeight="1" x14ac:dyDescent="0.25">
      <c r="A6" s="5" t="s">
        <v>4</v>
      </c>
      <c r="B6" s="4" t="s">
        <v>171</v>
      </c>
    </row>
    <row r="7" spans="1:8" ht="35.25" customHeight="1" x14ac:dyDescent="0.25">
      <c r="A7" s="5" t="s">
        <v>2</v>
      </c>
      <c r="B7" s="4">
        <v>167767</v>
      </c>
    </row>
    <row r="8" spans="1:8" ht="80.25" customHeight="1" x14ac:dyDescent="0.25">
      <c r="A8" s="5" t="s">
        <v>62</v>
      </c>
      <c r="B8" s="4" t="s">
        <v>169</v>
      </c>
    </row>
    <row r="9" spans="1:8" ht="35.25" customHeight="1" x14ac:dyDescent="0.25">
      <c r="A9" s="5" t="s">
        <v>81</v>
      </c>
      <c r="B9" s="4" t="s">
        <v>165</v>
      </c>
    </row>
    <row r="10" spans="1:8" ht="35.25" customHeight="1" x14ac:dyDescent="0.25">
      <c r="A10" s="7" t="s">
        <v>37</v>
      </c>
      <c r="B10" s="6" t="s">
        <v>166</v>
      </c>
      <c r="C10" s="1"/>
      <c r="D10" s="1"/>
      <c r="E10" s="1"/>
      <c r="F10" s="1"/>
      <c r="G10" s="1"/>
      <c r="H10" s="1"/>
    </row>
    <row r="11" spans="1:8" ht="35.25" customHeight="1" x14ac:dyDescent="0.25">
      <c r="A11" s="5" t="s">
        <v>38</v>
      </c>
      <c r="B11" s="4" t="s">
        <v>167</v>
      </c>
    </row>
    <row r="12" spans="1:8" ht="35.25" customHeight="1" x14ac:dyDescent="0.25">
      <c r="A12" s="5" t="s">
        <v>66</v>
      </c>
      <c r="B12" s="4" t="s">
        <v>168</v>
      </c>
    </row>
    <row r="13" spans="1:8" ht="35.25" customHeight="1" x14ac:dyDescent="0.25">
      <c r="A13" s="3" t="s">
        <v>7</v>
      </c>
      <c r="B13" s="62">
        <f>B14+B15</f>
        <v>4200346</v>
      </c>
    </row>
    <row r="14" spans="1:8" ht="35.25" customHeight="1" x14ac:dyDescent="0.25">
      <c r="A14" s="4" t="s">
        <v>5</v>
      </c>
      <c r="B14" s="63">
        <v>2941246</v>
      </c>
    </row>
    <row r="15" spans="1:8" ht="35.25" customHeight="1" x14ac:dyDescent="0.25">
      <c r="A15" s="4" t="s">
        <v>6</v>
      </c>
      <c r="B15" s="63">
        <v>1259100</v>
      </c>
    </row>
    <row r="16" spans="1:8" ht="35.25" customHeight="1" x14ac:dyDescent="0.25">
      <c r="A16" s="7" t="s">
        <v>8</v>
      </c>
      <c r="B16" s="64"/>
    </row>
    <row r="17" spans="1:2" ht="35.25" customHeight="1" x14ac:dyDescent="0.25">
      <c r="A17" s="3" t="s">
        <v>39</v>
      </c>
      <c r="B17" s="65">
        <v>30000</v>
      </c>
    </row>
    <row r="18" spans="1:2" ht="35.25" customHeight="1" x14ac:dyDescent="0.25">
      <c r="A18" s="24" t="s">
        <v>103</v>
      </c>
      <c r="B18" s="60" t="s">
        <v>168</v>
      </c>
    </row>
    <row r="19" spans="1:2" ht="35.25" customHeight="1" x14ac:dyDescent="0.25"/>
    <row r="20" spans="1:2" ht="35.25" customHeight="1" x14ac:dyDescent="0.25"/>
    <row r="21" spans="1:2" ht="35.25" customHeight="1" x14ac:dyDescent="0.25"/>
    <row r="22" spans="1:2" ht="35.25" customHeight="1" x14ac:dyDescent="0.25"/>
    <row r="23" spans="1:2" ht="35.25" customHeight="1" x14ac:dyDescent="0.25"/>
    <row r="24" spans="1:2" ht="35.25" customHeight="1" x14ac:dyDescent="0.25"/>
    <row r="25" spans="1:2" ht="35.25" customHeight="1" x14ac:dyDescent="0.25"/>
    <row r="26" spans="1:2" ht="35.25" customHeight="1" x14ac:dyDescent="0.25"/>
    <row r="27" spans="1:2" ht="35.25" customHeight="1" x14ac:dyDescent="0.25"/>
    <row r="28" spans="1:2" ht="35.25" customHeight="1" x14ac:dyDescent="0.25"/>
    <row r="29" spans="1:2" ht="35.25" customHeight="1" x14ac:dyDescent="0.25"/>
    <row r="30" spans="1:2" ht="35.25" customHeight="1" x14ac:dyDescent="0.25"/>
    <row r="31" spans="1:2" ht="35.25" customHeight="1" x14ac:dyDescent="0.25"/>
    <row r="32" spans="1:2" ht="35.25" customHeight="1" x14ac:dyDescent="0.25"/>
    <row r="33" ht="35.25" customHeight="1" x14ac:dyDescent="0.25"/>
    <row r="34" ht="35.25" customHeight="1" x14ac:dyDescent="0.25"/>
    <row r="35" ht="35.25" customHeight="1" x14ac:dyDescent="0.25"/>
  </sheetData>
  <mergeCells count="1">
    <mergeCell ref="A2:B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topLeftCell="A4" zoomScale="120" zoomScaleNormal="120" workbookViewId="0">
      <selection activeCell="B6" sqref="B6"/>
    </sheetView>
  </sheetViews>
  <sheetFormatPr baseColWidth="10" defaultRowHeight="15" x14ac:dyDescent="0.25"/>
  <cols>
    <col min="1" max="1" width="61.85546875" style="11" customWidth="1"/>
    <col min="2" max="2" width="40.85546875" style="11" customWidth="1"/>
    <col min="3" max="4" width="11.42578125" style="12"/>
    <col min="5" max="5" width="37.85546875" style="12" customWidth="1"/>
  </cols>
  <sheetData>
    <row r="1" spans="1:5" x14ac:dyDescent="0.25">
      <c r="A1" s="13"/>
      <c r="B1" s="13"/>
    </row>
    <row r="2" spans="1:5" ht="51.75" customHeight="1" x14ac:dyDescent="0.25">
      <c r="A2" s="75" t="s">
        <v>9</v>
      </c>
      <c r="B2" s="76"/>
      <c r="C2" s="76"/>
      <c r="D2" s="76"/>
      <c r="E2" s="77"/>
    </row>
    <row r="3" spans="1:5" s="8" customFormat="1" ht="41.25" customHeight="1" x14ac:dyDescent="0.25">
      <c r="A3" s="81" t="s">
        <v>98</v>
      </c>
      <c r="B3" s="83" t="s">
        <v>104</v>
      </c>
      <c r="C3" s="85" t="s">
        <v>10</v>
      </c>
      <c r="D3" s="85"/>
      <c r="E3" s="86" t="s">
        <v>11</v>
      </c>
    </row>
    <row r="4" spans="1:5" s="8" customFormat="1" ht="41.25" customHeight="1" x14ac:dyDescent="0.25">
      <c r="A4" s="82"/>
      <c r="B4" s="84"/>
      <c r="C4" s="9" t="s">
        <v>12</v>
      </c>
      <c r="D4" s="10" t="s">
        <v>13</v>
      </c>
      <c r="E4" s="87"/>
    </row>
    <row r="5" spans="1:5" ht="41.25" customHeight="1" x14ac:dyDescent="0.25">
      <c r="A5" s="5" t="s">
        <v>67</v>
      </c>
      <c r="B5" s="5" t="s">
        <v>14</v>
      </c>
      <c r="C5" s="44" t="s">
        <v>170</v>
      </c>
      <c r="D5" s="44"/>
      <c r="E5" s="14"/>
    </row>
    <row r="6" spans="1:5" ht="159" customHeight="1" x14ac:dyDescent="0.25">
      <c r="A6" s="5" t="s">
        <v>82</v>
      </c>
      <c r="B6" s="5" t="s">
        <v>15</v>
      </c>
      <c r="C6" s="44" t="s">
        <v>170</v>
      </c>
      <c r="E6" s="25"/>
    </row>
    <row r="7" spans="1:5" ht="45.95" customHeight="1" x14ac:dyDescent="0.25">
      <c r="A7" s="5" t="s">
        <v>83</v>
      </c>
      <c r="B7" s="5" t="s">
        <v>65</v>
      </c>
      <c r="C7" s="44" t="s">
        <v>170</v>
      </c>
      <c r="D7" s="44"/>
      <c r="E7" s="14" t="s">
        <v>212</v>
      </c>
    </row>
    <row r="8" spans="1:5" ht="108.95" customHeight="1" x14ac:dyDescent="0.25">
      <c r="A8" s="14" t="s">
        <v>17</v>
      </c>
      <c r="B8" s="14" t="s">
        <v>16</v>
      </c>
      <c r="C8" s="44" t="s">
        <v>170</v>
      </c>
      <c r="D8" s="44"/>
      <c r="E8" s="25"/>
    </row>
    <row r="9" spans="1:5" ht="87" customHeight="1" x14ac:dyDescent="0.25">
      <c r="A9" s="14" t="s">
        <v>18</v>
      </c>
      <c r="B9" s="14" t="s">
        <v>16</v>
      </c>
      <c r="C9" s="44" t="s">
        <v>172</v>
      </c>
      <c r="D9" s="44"/>
      <c r="E9" s="25"/>
    </row>
    <row r="10" spans="1:5" ht="41.25" customHeight="1" x14ac:dyDescent="0.25">
      <c r="A10" s="14" t="s">
        <v>19</v>
      </c>
      <c r="B10" s="14" t="s">
        <v>16</v>
      </c>
      <c r="C10" s="44" t="s">
        <v>172</v>
      </c>
      <c r="D10" s="44"/>
      <c r="E10" s="14"/>
    </row>
    <row r="11" spans="1:5" ht="41.25" customHeight="1" x14ac:dyDescent="0.25">
      <c r="A11" s="14" t="s">
        <v>20</v>
      </c>
      <c r="B11" s="14" t="s">
        <v>16</v>
      </c>
      <c r="C11" s="44" t="s">
        <v>172</v>
      </c>
      <c r="D11" s="44"/>
      <c r="E11" s="14"/>
    </row>
    <row r="12" spans="1:5" ht="41.25" customHeight="1" x14ac:dyDescent="0.25">
      <c r="A12" s="15" t="s">
        <v>68</v>
      </c>
      <c r="B12" s="14" t="s">
        <v>24</v>
      </c>
      <c r="C12" s="44" t="s">
        <v>172</v>
      </c>
      <c r="D12" s="44"/>
      <c r="E12" s="14"/>
    </row>
    <row r="13" spans="1:5" ht="41.25" customHeight="1" x14ac:dyDescent="0.25">
      <c r="A13" s="15" t="s">
        <v>69</v>
      </c>
      <c r="B13" s="14" t="s">
        <v>25</v>
      </c>
      <c r="C13" s="44" t="s">
        <v>172</v>
      </c>
      <c r="D13" s="44"/>
      <c r="E13" s="14"/>
    </row>
    <row r="14" spans="1:5" ht="41.25" customHeight="1" x14ac:dyDescent="0.25">
      <c r="A14" s="15" t="s">
        <v>21</v>
      </c>
      <c r="B14" s="14" t="s">
        <v>25</v>
      </c>
      <c r="C14" s="44" t="s">
        <v>172</v>
      </c>
      <c r="D14" s="44"/>
      <c r="E14" s="14"/>
    </row>
    <row r="15" spans="1:5" ht="41.25" customHeight="1" x14ac:dyDescent="0.25">
      <c r="A15" s="15" t="s">
        <v>22</v>
      </c>
      <c r="B15" s="14" t="s">
        <v>26</v>
      </c>
      <c r="C15" s="44" t="s">
        <v>172</v>
      </c>
      <c r="D15" s="44"/>
      <c r="E15" s="14"/>
    </row>
    <row r="16" spans="1:5" ht="55.5" customHeight="1" x14ac:dyDescent="0.25">
      <c r="A16" s="15" t="s">
        <v>57</v>
      </c>
      <c r="B16" s="14" t="s">
        <v>28</v>
      </c>
      <c r="C16" s="44" t="s">
        <v>172</v>
      </c>
      <c r="D16" s="44"/>
      <c r="E16" s="14" t="s">
        <v>213</v>
      </c>
    </row>
    <row r="17" spans="1:7" ht="41.25" customHeight="1" x14ac:dyDescent="0.25">
      <c r="A17" s="14" t="s">
        <v>23</v>
      </c>
      <c r="B17" s="14" t="s">
        <v>27</v>
      </c>
      <c r="C17" s="44" t="s">
        <v>172</v>
      </c>
      <c r="D17" s="44"/>
      <c r="E17" s="14"/>
    </row>
    <row r="18" spans="1:7" ht="41.25" customHeight="1" x14ac:dyDescent="0.25">
      <c r="A18" s="78" t="s">
        <v>29</v>
      </c>
      <c r="B18" s="79"/>
      <c r="C18" s="79"/>
      <c r="D18" s="79"/>
      <c r="E18" s="80"/>
    </row>
    <row r="19" spans="1:7" ht="41.25" customHeight="1" x14ac:dyDescent="0.25">
      <c r="A19" s="70" t="s">
        <v>63</v>
      </c>
      <c r="B19" s="71"/>
      <c r="C19" s="71"/>
      <c r="D19" s="71"/>
      <c r="E19" s="72"/>
      <c r="G19" s="67"/>
    </row>
    <row r="20" spans="1:7" ht="109.5" customHeight="1" x14ac:dyDescent="0.25">
      <c r="A20" s="70" t="s">
        <v>222</v>
      </c>
      <c r="B20" s="71"/>
      <c r="C20" s="71"/>
      <c r="D20" s="71"/>
      <c r="E20" s="72"/>
    </row>
    <row r="21" spans="1:7" ht="91.5" customHeight="1" x14ac:dyDescent="0.25">
      <c r="A21" s="70" t="s">
        <v>223</v>
      </c>
      <c r="B21" s="71"/>
      <c r="C21" s="71"/>
      <c r="D21" s="71"/>
      <c r="E21" s="72"/>
    </row>
    <row r="22" spans="1:7" ht="53.1" customHeight="1" x14ac:dyDescent="0.25">
      <c r="A22" s="70" t="s">
        <v>70</v>
      </c>
      <c r="B22" s="73"/>
      <c r="C22" s="73"/>
      <c r="D22" s="73"/>
      <c r="E22" s="74"/>
    </row>
  </sheetData>
  <mergeCells count="10">
    <mergeCell ref="A19:E19"/>
    <mergeCell ref="A20:E20"/>
    <mergeCell ref="A21:E21"/>
    <mergeCell ref="A22:E22"/>
    <mergeCell ref="A2:E2"/>
    <mergeCell ref="A18:E18"/>
    <mergeCell ref="A3:A4"/>
    <mergeCell ref="B3:B4"/>
    <mergeCell ref="C3:D3"/>
    <mergeCell ref="E3:E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
  <sheetViews>
    <sheetView tabSelected="1" zoomScaleNormal="100" workbookViewId="0">
      <selection activeCell="B45" sqref="B45:E45"/>
    </sheetView>
  </sheetViews>
  <sheetFormatPr baseColWidth="10" defaultRowHeight="15" x14ac:dyDescent="0.25"/>
  <cols>
    <col min="1" max="1" width="54.42578125" customWidth="1"/>
    <col min="2" max="2" width="73.85546875" customWidth="1"/>
    <col min="3" max="3" width="16.42578125" customWidth="1"/>
    <col min="4" max="4" width="56.85546875" customWidth="1"/>
    <col min="5" max="5" width="37.28515625" customWidth="1"/>
    <col min="6" max="6" width="98.140625" customWidth="1"/>
  </cols>
  <sheetData>
    <row r="1" spans="1:6" x14ac:dyDescent="0.25">
      <c r="A1" s="13"/>
      <c r="B1" s="13"/>
    </row>
    <row r="2" spans="1:6" ht="54" customHeight="1" x14ac:dyDescent="0.25">
      <c r="A2" s="75" t="s">
        <v>30</v>
      </c>
      <c r="B2" s="76"/>
      <c r="C2" s="76"/>
      <c r="D2" s="77"/>
    </row>
    <row r="3" spans="1:6" ht="16.5" customHeight="1" x14ac:dyDescent="0.25">
      <c r="A3" s="18"/>
      <c r="B3" s="32"/>
    </row>
    <row r="4" spans="1:6" ht="20.25" customHeight="1" x14ac:dyDescent="0.25">
      <c r="A4" s="16"/>
      <c r="B4" s="33"/>
      <c r="C4" s="27" t="s">
        <v>101</v>
      </c>
    </row>
    <row r="5" spans="1:6" ht="33" customHeight="1" x14ac:dyDescent="0.25">
      <c r="A5" s="16"/>
      <c r="B5" s="17"/>
      <c r="C5" s="28" t="s">
        <v>100</v>
      </c>
    </row>
    <row r="6" spans="1:6" ht="29.1" customHeight="1" x14ac:dyDescent="0.25">
      <c r="A6" s="19"/>
      <c r="B6" s="17"/>
      <c r="C6" s="29" t="s">
        <v>99</v>
      </c>
    </row>
    <row r="7" spans="1:6" s="12" customFormat="1" ht="57" customHeight="1" x14ac:dyDescent="0.25">
      <c r="A7" s="41" t="s">
        <v>113</v>
      </c>
      <c r="B7" s="41" t="s">
        <v>112</v>
      </c>
      <c r="C7" s="42" t="s">
        <v>85</v>
      </c>
      <c r="D7" s="42" t="s">
        <v>102</v>
      </c>
      <c r="E7" s="42" t="s">
        <v>84</v>
      </c>
      <c r="F7" s="42" t="s">
        <v>211</v>
      </c>
    </row>
    <row r="8" spans="1:6" s="12" customFormat="1" ht="39.75" customHeight="1" x14ac:dyDescent="0.25">
      <c r="A8" s="108" t="s">
        <v>106</v>
      </c>
      <c r="B8" s="109"/>
      <c r="C8" s="109"/>
      <c r="D8" s="110"/>
      <c r="E8" s="39"/>
      <c r="F8" s="39"/>
    </row>
    <row r="9" spans="1:6" s="12" customFormat="1" ht="111" customHeight="1" x14ac:dyDescent="0.25">
      <c r="A9" s="14" t="s">
        <v>86</v>
      </c>
      <c r="B9" s="14" t="s">
        <v>117</v>
      </c>
      <c r="C9" s="66">
        <v>2</v>
      </c>
      <c r="D9" s="14" t="s">
        <v>189</v>
      </c>
      <c r="E9" s="14"/>
      <c r="F9" s="14"/>
    </row>
    <row r="10" spans="1:6" s="12" customFormat="1" ht="122.45" customHeight="1" x14ac:dyDescent="0.25">
      <c r="A10" s="14" t="s">
        <v>87</v>
      </c>
      <c r="B10" s="14" t="s">
        <v>96</v>
      </c>
      <c r="C10" s="66">
        <v>2</v>
      </c>
      <c r="D10" s="14" t="s">
        <v>242</v>
      </c>
      <c r="E10" s="14"/>
      <c r="F10" s="14"/>
    </row>
    <row r="11" spans="1:6" s="12" customFormat="1" ht="154.5" customHeight="1" x14ac:dyDescent="0.25">
      <c r="A11" s="14" t="s">
        <v>72</v>
      </c>
      <c r="B11" s="14" t="s">
        <v>73</v>
      </c>
      <c r="C11" s="66">
        <v>2</v>
      </c>
      <c r="D11" s="14" t="s">
        <v>206</v>
      </c>
      <c r="E11" s="14" t="s">
        <v>241</v>
      </c>
      <c r="F11" s="14" t="s">
        <v>214</v>
      </c>
    </row>
    <row r="12" spans="1:6" s="20" customFormat="1" ht="41.25" customHeight="1" x14ac:dyDescent="0.25">
      <c r="A12" s="108" t="s">
        <v>107</v>
      </c>
      <c r="B12" s="109"/>
      <c r="C12" s="109"/>
      <c r="D12" s="110"/>
      <c r="E12" s="26"/>
      <c r="F12" s="26"/>
    </row>
    <row r="13" spans="1:6" s="12" customFormat="1" ht="201" customHeight="1" x14ac:dyDescent="0.25">
      <c r="A13" s="12" t="s">
        <v>89</v>
      </c>
      <c r="B13" s="31" t="s">
        <v>192</v>
      </c>
      <c r="C13" s="66">
        <v>2</v>
      </c>
      <c r="D13" s="14" t="s">
        <v>175</v>
      </c>
      <c r="E13" s="14"/>
      <c r="F13" s="14"/>
    </row>
    <row r="14" spans="1:6" s="12" customFormat="1" ht="133.5" customHeight="1" x14ac:dyDescent="0.25">
      <c r="A14" s="14" t="s">
        <v>80</v>
      </c>
      <c r="B14" s="36" t="s">
        <v>88</v>
      </c>
      <c r="C14" s="66">
        <v>2</v>
      </c>
      <c r="D14" s="14" t="s">
        <v>190</v>
      </c>
      <c r="E14" s="14" t="s">
        <v>176</v>
      </c>
      <c r="F14" s="14" t="s">
        <v>215</v>
      </c>
    </row>
    <row r="15" spans="1:6" s="12" customFormat="1" ht="93" customHeight="1" x14ac:dyDescent="0.25">
      <c r="A15" s="14" t="s">
        <v>56</v>
      </c>
      <c r="B15" s="14" t="s">
        <v>114</v>
      </c>
      <c r="C15" s="66">
        <v>2</v>
      </c>
      <c r="D15" s="14" t="s">
        <v>177</v>
      </c>
      <c r="E15" s="14"/>
      <c r="F15" s="14"/>
    </row>
    <row r="16" spans="1:6" s="12" customFormat="1" ht="212.25" customHeight="1" x14ac:dyDescent="0.25">
      <c r="A16" s="14" t="s">
        <v>55</v>
      </c>
      <c r="B16" s="25" t="s">
        <v>121</v>
      </c>
      <c r="C16" s="66">
        <v>2</v>
      </c>
      <c r="D16" s="14" t="s">
        <v>179</v>
      </c>
      <c r="E16" s="14" t="s">
        <v>178</v>
      </c>
      <c r="F16" s="14" t="s">
        <v>216</v>
      </c>
    </row>
    <row r="17" spans="1:6" s="12" customFormat="1" ht="207" customHeight="1" x14ac:dyDescent="0.25">
      <c r="A17" s="25" t="s">
        <v>74</v>
      </c>
      <c r="B17" s="25" t="s">
        <v>118</v>
      </c>
      <c r="C17" s="66">
        <v>2</v>
      </c>
      <c r="D17" s="14" t="s">
        <v>205</v>
      </c>
      <c r="E17" s="14"/>
      <c r="F17" s="14"/>
    </row>
    <row r="18" spans="1:6" s="12" customFormat="1" ht="305.25" customHeight="1" x14ac:dyDescent="0.25">
      <c r="A18" s="14" t="s">
        <v>90</v>
      </c>
      <c r="B18" s="31" t="s">
        <v>120</v>
      </c>
      <c r="C18" s="66">
        <v>2</v>
      </c>
      <c r="D18" s="14" t="s">
        <v>207</v>
      </c>
      <c r="E18" s="14" t="s">
        <v>193</v>
      </c>
      <c r="F18" s="14" t="s">
        <v>220</v>
      </c>
    </row>
    <row r="19" spans="1:6" s="12" customFormat="1" ht="69.75" customHeight="1" x14ac:dyDescent="0.25">
      <c r="A19" s="14" t="s">
        <v>92</v>
      </c>
      <c r="B19" s="14" t="s">
        <v>194</v>
      </c>
      <c r="C19" s="14"/>
      <c r="D19" s="14" t="s">
        <v>154</v>
      </c>
      <c r="E19" s="14"/>
      <c r="F19" s="14"/>
    </row>
    <row r="20" spans="1:6" s="12" customFormat="1" ht="46.5" customHeight="1" x14ac:dyDescent="0.25">
      <c r="A20" s="108" t="s">
        <v>108</v>
      </c>
      <c r="B20" s="109"/>
      <c r="C20" s="109"/>
      <c r="D20" s="110"/>
      <c r="E20" s="14"/>
      <c r="F20" s="14"/>
    </row>
    <row r="21" spans="1:6" s="12" customFormat="1" ht="167.25" customHeight="1" x14ac:dyDescent="0.25">
      <c r="A21" s="14" t="s">
        <v>54</v>
      </c>
      <c r="B21" s="31" t="s">
        <v>116</v>
      </c>
      <c r="C21" s="66">
        <v>2</v>
      </c>
      <c r="D21" s="14" t="s">
        <v>191</v>
      </c>
      <c r="E21" s="14"/>
      <c r="F21" s="14"/>
    </row>
    <row r="22" spans="1:6" s="35" customFormat="1" ht="66" customHeight="1" x14ac:dyDescent="0.25">
      <c r="A22" s="31" t="s">
        <v>58</v>
      </c>
      <c r="B22" s="31" t="s">
        <v>78</v>
      </c>
      <c r="C22" s="66">
        <v>2</v>
      </c>
      <c r="D22" s="31" t="s">
        <v>195</v>
      </c>
      <c r="E22" s="31"/>
      <c r="F22" s="14"/>
    </row>
    <row r="23" spans="1:6" s="12" customFormat="1" ht="63" customHeight="1" x14ac:dyDescent="0.25">
      <c r="A23" s="14" t="s">
        <v>93</v>
      </c>
      <c r="B23" s="14" t="s">
        <v>115</v>
      </c>
      <c r="C23" s="14"/>
      <c r="D23" s="14" t="s">
        <v>154</v>
      </c>
      <c r="E23" s="14"/>
      <c r="F23" s="14"/>
    </row>
    <row r="24" spans="1:6" s="21" customFormat="1" ht="36.75" customHeight="1" x14ac:dyDescent="0.25">
      <c r="A24" s="108" t="s">
        <v>109</v>
      </c>
      <c r="B24" s="109"/>
      <c r="C24" s="109"/>
      <c r="D24" s="110"/>
      <c r="E24" s="38"/>
      <c r="F24" s="38"/>
    </row>
    <row r="25" spans="1:6" s="12" customFormat="1" ht="190.5" customHeight="1" x14ac:dyDescent="0.25">
      <c r="A25" s="14" t="s">
        <v>53</v>
      </c>
      <c r="B25" s="14" t="s">
        <v>196</v>
      </c>
      <c r="C25" s="66">
        <v>2</v>
      </c>
      <c r="D25" s="14" t="s">
        <v>197</v>
      </c>
      <c r="E25" s="14" t="s">
        <v>180</v>
      </c>
      <c r="F25" s="14" t="s">
        <v>217</v>
      </c>
    </row>
    <row r="26" spans="1:6" s="12" customFormat="1" ht="172.5" customHeight="1" x14ac:dyDescent="0.25">
      <c r="A26" s="14" t="s">
        <v>52</v>
      </c>
      <c r="B26" s="31" t="s">
        <v>97</v>
      </c>
      <c r="C26" s="66">
        <v>2</v>
      </c>
      <c r="D26" s="14" t="s">
        <v>198</v>
      </c>
      <c r="E26" s="14"/>
      <c r="F26" s="14"/>
    </row>
    <row r="27" spans="1:6" s="35" customFormat="1" ht="67.5" customHeight="1" x14ac:dyDescent="0.25">
      <c r="A27" s="31" t="s">
        <v>61</v>
      </c>
      <c r="B27" s="34" t="s">
        <v>77</v>
      </c>
      <c r="C27" s="66">
        <v>2</v>
      </c>
      <c r="D27" s="31" t="s">
        <v>199</v>
      </c>
      <c r="E27" s="31"/>
      <c r="F27" s="31"/>
    </row>
    <row r="28" spans="1:6" s="12" customFormat="1" ht="55.5" customHeight="1" x14ac:dyDescent="0.25">
      <c r="A28" s="31" t="s">
        <v>200</v>
      </c>
      <c r="B28" s="43" t="s">
        <v>119</v>
      </c>
      <c r="C28" s="66">
        <v>2</v>
      </c>
      <c r="D28" s="14" t="s">
        <v>181</v>
      </c>
      <c r="E28" s="14"/>
      <c r="F28" s="14"/>
    </row>
    <row r="29" spans="1:6" s="12" customFormat="1" ht="37.5" customHeight="1" x14ac:dyDescent="0.25">
      <c r="A29" s="108" t="s">
        <v>110</v>
      </c>
      <c r="B29" s="109"/>
      <c r="C29" s="109"/>
      <c r="D29" s="110"/>
      <c r="E29" s="39"/>
      <c r="F29" s="39"/>
    </row>
    <row r="30" spans="1:6" s="12" customFormat="1" ht="180.75" customHeight="1" x14ac:dyDescent="0.25">
      <c r="A30" s="14" t="s">
        <v>31</v>
      </c>
      <c r="B30" s="31" t="s">
        <v>76</v>
      </c>
      <c r="C30" s="66">
        <v>2</v>
      </c>
      <c r="D30" s="14" t="s">
        <v>201</v>
      </c>
      <c r="E30" s="14"/>
      <c r="F30" s="14"/>
    </row>
    <row r="31" spans="1:6" s="12" customFormat="1" ht="263.25" customHeight="1" x14ac:dyDescent="0.25">
      <c r="A31" s="14" t="s">
        <v>59</v>
      </c>
      <c r="B31" s="14" t="s">
        <v>202</v>
      </c>
      <c r="C31" s="66">
        <v>2</v>
      </c>
      <c r="D31" s="14" t="s">
        <v>243</v>
      </c>
      <c r="E31" s="14" t="s">
        <v>182</v>
      </c>
      <c r="F31" s="14" t="s">
        <v>218</v>
      </c>
    </row>
    <row r="32" spans="1:6" s="12" customFormat="1" ht="354.75" customHeight="1" x14ac:dyDescent="0.25">
      <c r="A32" s="14" t="s">
        <v>91</v>
      </c>
      <c r="B32" s="14" t="s">
        <v>203</v>
      </c>
      <c r="C32" s="66">
        <v>2</v>
      </c>
      <c r="D32" s="14" t="s">
        <v>183</v>
      </c>
      <c r="E32" s="14" t="s">
        <v>184</v>
      </c>
      <c r="F32" s="14" t="s">
        <v>219</v>
      </c>
    </row>
    <row r="33" spans="1:6" s="12" customFormat="1" ht="75" x14ac:dyDescent="0.25">
      <c r="A33" s="14" t="s">
        <v>94</v>
      </c>
      <c r="B33" s="14" t="s">
        <v>75</v>
      </c>
      <c r="C33" s="14"/>
      <c r="D33" s="14" t="s">
        <v>154</v>
      </c>
      <c r="E33" s="14"/>
      <c r="F33" s="14"/>
    </row>
    <row r="34" spans="1:6" s="12" customFormat="1" x14ac:dyDescent="0.25">
      <c r="A34" s="14"/>
      <c r="B34" s="14"/>
      <c r="C34" s="14"/>
      <c r="D34" s="14"/>
      <c r="E34" s="14"/>
      <c r="F34" s="14"/>
    </row>
    <row r="35" spans="1:6" s="12" customFormat="1" ht="32.25" customHeight="1" x14ac:dyDescent="0.25">
      <c r="A35" s="108" t="s">
        <v>111</v>
      </c>
      <c r="B35" s="109"/>
      <c r="C35" s="109"/>
      <c r="D35" s="110"/>
      <c r="E35" s="39"/>
      <c r="F35" s="39"/>
    </row>
    <row r="36" spans="1:6" s="12" customFormat="1" ht="47.1" customHeight="1" x14ac:dyDescent="0.25">
      <c r="A36" s="25" t="s">
        <v>95</v>
      </c>
      <c r="B36" s="14"/>
      <c r="C36" s="14"/>
      <c r="D36" s="14"/>
      <c r="E36" s="14"/>
      <c r="F36" s="14"/>
    </row>
    <row r="37" spans="1:6" s="12" customFormat="1" ht="18" customHeight="1" x14ac:dyDescent="0.25">
      <c r="A37" s="37"/>
      <c r="B37" s="14"/>
      <c r="C37" s="14"/>
      <c r="D37" s="14"/>
      <c r="E37" s="40"/>
      <c r="F37" s="40"/>
    </row>
    <row r="38" spans="1:6" s="12" customFormat="1" ht="33" customHeight="1" x14ac:dyDescent="0.25">
      <c r="A38" s="94" t="s">
        <v>32</v>
      </c>
      <c r="B38" s="95"/>
      <c r="C38" s="95"/>
      <c r="D38" s="95"/>
      <c r="E38" s="96"/>
    </row>
    <row r="39" spans="1:6" s="12" customFormat="1" ht="18.75" x14ac:dyDescent="0.25">
      <c r="A39" s="22" t="s">
        <v>209</v>
      </c>
      <c r="B39" s="23"/>
      <c r="C39" s="22">
        <v>36</v>
      </c>
      <c r="D39" s="97" t="s">
        <v>221</v>
      </c>
      <c r="E39" s="98"/>
    </row>
    <row r="40" spans="1:6" s="12" customFormat="1" ht="84" customHeight="1" x14ac:dyDescent="0.25">
      <c r="A40" s="102" t="s">
        <v>33</v>
      </c>
      <c r="B40" s="99" t="s">
        <v>185</v>
      </c>
      <c r="C40" s="100"/>
      <c r="D40" s="100"/>
      <c r="E40" s="101"/>
    </row>
    <row r="41" spans="1:6" s="12" customFormat="1" ht="58.5" customHeight="1" x14ac:dyDescent="0.25">
      <c r="A41" s="103"/>
      <c r="B41" s="99" t="s">
        <v>210</v>
      </c>
      <c r="C41" s="100"/>
      <c r="D41" s="100"/>
      <c r="E41" s="101"/>
    </row>
    <row r="42" spans="1:6" s="12" customFormat="1" ht="337.5" customHeight="1" x14ac:dyDescent="0.25">
      <c r="A42" s="104"/>
      <c r="B42" s="105" t="s">
        <v>244</v>
      </c>
      <c r="C42" s="106"/>
      <c r="D42" s="106"/>
      <c r="E42" s="107"/>
    </row>
    <row r="43" spans="1:6" s="12" customFormat="1" ht="34.5" customHeight="1" x14ac:dyDescent="0.25">
      <c r="A43" s="94" t="s">
        <v>34</v>
      </c>
      <c r="B43" s="95"/>
      <c r="C43" s="95"/>
      <c r="D43" s="95"/>
      <c r="E43" s="96"/>
    </row>
    <row r="44" spans="1:6" s="12" customFormat="1" ht="60.75" customHeight="1" x14ac:dyDescent="0.25">
      <c r="A44" s="22" t="s">
        <v>35</v>
      </c>
      <c r="B44" s="88" t="s">
        <v>105</v>
      </c>
      <c r="C44" s="89"/>
      <c r="D44" s="89"/>
      <c r="E44" s="90"/>
    </row>
    <row r="45" spans="1:6" s="12" customFormat="1" ht="114" customHeight="1" x14ac:dyDescent="0.25">
      <c r="A45" s="22" t="s">
        <v>36</v>
      </c>
      <c r="B45" s="88" t="s">
        <v>224</v>
      </c>
      <c r="C45" s="89"/>
      <c r="D45" s="89"/>
      <c r="E45" s="90"/>
    </row>
    <row r="46" spans="1:6" s="12" customFormat="1" ht="42.75" customHeight="1" x14ac:dyDescent="0.25">
      <c r="A46" s="30" t="s">
        <v>60</v>
      </c>
      <c r="B46" s="91" t="s">
        <v>71</v>
      </c>
      <c r="C46" s="92"/>
      <c r="D46" s="92"/>
      <c r="E46" s="93"/>
    </row>
    <row r="47" spans="1:6" s="12" customFormat="1" x14ac:dyDescent="0.25"/>
    <row r="48" spans="1:6" s="12" customFormat="1" x14ac:dyDescent="0.25"/>
    <row r="49" s="12" customFormat="1" x14ac:dyDescent="0.25"/>
    <row r="50" s="12" customFormat="1" x14ac:dyDescent="0.25"/>
    <row r="51" s="12" customFormat="1" x14ac:dyDescent="0.25"/>
    <row r="52" s="12" customFormat="1" x14ac:dyDescent="0.25"/>
    <row r="53" s="12" customFormat="1" x14ac:dyDescent="0.25"/>
    <row r="54" s="12" customFormat="1" x14ac:dyDescent="0.25"/>
    <row r="55" s="12" customFormat="1" x14ac:dyDescent="0.25"/>
    <row r="56" s="12" customFormat="1" x14ac:dyDescent="0.25"/>
    <row r="57" s="12" customFormat="1" x14ac:dyDescent="0.25"/>
    <row r="58" s="12" customFormat="1" x14ac:dyDescent="0.25"/>
    <row r="59" s="12" customFormat="1" x14ac:dyDescent="0.25"/>
    <row r="60" s="12" customFormat="1" x14ac:dyDescent="0.25"/>
    <row r="61" s="12" customFormat="1" x14ac:dyDescent="0.25"/>
    <row r="62" s="12" customFormat="1" x14ac:dyDescent="0.25"/>
    <row r="63" s="12" customFormat="1" x14ac:dyDescent="0.25"/>
    <row r="64" s="12" customFormat="1" x14ac:dyDescent="0.25"/>
    <row r="65" s="12" customFormat="1" x14ac:dyDescent="0.25"/>
    <row r="66" s="12" customFormat="1" x14ac:dyDescent="0.25"/>
    <row r="67" s="12" customFormat="1" x14ac:dyDescent="0.25"/>
    <row r="68" s="12" customFormat="1" x14ac:dyDescent="0.25"/>
    <row r="69" s="12" customFormat="1" x14ac:dyDescent="0.25"/>
    <row r="70" s="12" customFormat="1" x14ac:dyDescent="0.25"/>
    <row r="71" s="12" customFormat="1" x14ac:dyDescent="0.25"/>
    <row r="72" s="12" customFormat="1" x14ac:dyDescent="0.25"/>
    <row r="73" s="12" customFormat="1" x14ac:dyDescent="0.25"/>
    <row r="74" s="11" customFormat="1" x14ac:dyDescent="0.25"/>
    <row r="75" s="11" customFormat="1" x14ac:dyDescent="0.25"/>
    <row r="76" s="11" customFormat="1" x14ac:dyDescent="0.25"/>
    <row r="77" s="11" customFormat="1" x14ac:dyDescent="0.25"/>
    <row r="78" s="11" customFormat="1" x14ac:dyDescent="0.25"/>
    <row r="79" s="11" customFormat="1" x14ac:dyDescent="0.25"/>
  </sheetData>
  <mergeCells count="17">
    <mergeCell ref="A2:D2"/>
    <mergeCell ref="A8:D8"/>
    <mergeCell ref="A12:D12"/>
    <mergeCell ref="B44:E44"/>
    <mergeCell ref="A38:E38"/>
    <mergeCell ref="A20:D20"/>
    <mergeCell ref="A24:D24"/>
    <mergeCell ref="A29:D29"/>
    <mergeCell ref="A35:D35"/>
    <mergeCell ref="B45:E45"/>
    <mergeCell ref="B46:E46"/>
    <mergeCell ref="A43:E43"/>
    <mergeCell ref="D39:E39"/>
    <mergeCell ref="B40:E40"/>
    <mergeCell ref="A40:A42"/>
    <mergeCell ref="B41:E41"/>
    <mergeCell ref="B42:E42"/>
  </mergeCells>
  <pageMargins left="0.7" right="0.7" top="0.75" bottom="0.75" header="0.3" footer="0.3"/>
  <pageSetup paperSize="9" scale="4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
  <sheetViews>
    <sheetView topLeftCell="F1" zoomScale="80" zoomScaleNormal="80" workbookViewId="0">
      <selection activeCell="M11" sqref="M11"/>
    </sheetView>
  </sheetViews>
  <sheetFormatPr baseColWidth="10" defaultColWidth="11.42578125" defaultRowHeight="15" x14ac:dyDescent="0.25"/>
  <cols>
    <col min="1" max="1" width="67.42578125" style="13" customWidth="1"/>
    <col min="2" max="2" width="23.140625" style="2" customWidth="1"/>
    <col min="3" max="3" width="21" style="2" customWidth="1"/>
    <col min="4" max="4" width="25.140625" style="2" customWidth="1"/>
    <col min="5" max="5" width="18" style="2" customWidth="1"/>
    <col min="6" max="6" width="64.140625" style="2" customWidth="1"/>
    <col min="7" max="7" width="62.5703125" style="2" customWidth="1"/>
    <col min="8" max="8" width="46.85546875" style="2" customWidth="1"/>
    <col min="9" max="9" width="22.7109375" style="2" customWidth="1"/>
    <col min="10" max="10" width="69.7109375" style="2" customWidth="1"/>
    <col min="11" max="11" width="34.7109375" style="2" customWidth="1"/>
    <col min="12" max="12" width="15.42578125" style="2" customWidth="1"/>
    <col min="13" max="16384" width="11.42578125" style="2"/>
  </cols>
  <sheetData>
    <row r="1" spans="1:12" ht="30.75" customHeight="1" x14ac:dyDescent="0.25"/>
    <row r="2" spans="1:12" ht="56.25" customHeight="1" x14ac:dyDescent="0.25">
      <c r="A2" s="45" t="s">
        <v>40</v>
      </c>
      <c r="B2" s="45" t="s">
        <v>122</v>
      </c>
      <c r="C2" s="45" t="s">
        <v>43</v>
      </c>
      <c r="D2" s="45" t="s">
        <v>44</v>
      </c>
      <c r="E2" s="45" t="s">
        <v>45</v>
      </c>
      <c r="F2" s="45" t="s">
        <v>51</v>
      </c>
      <c r="G2" s="3" t="s">
        <v>46</v>
      </c>
      <c r="H2" s="3" t="s">
        <v>47</v>
      </c>
      <c r="I2" s="3" t="s">
        <v>50</v>
      </c>
      <c r="J2" s="3" t="s">
        <v>48</v>
      </c>
      <c r="K2" s="3" t="s">
        <v>79</v>
      </c>
      <c r="L2" s="3" t="s">
        <v>49</v>
      </c>
    </row>
    <row r="3" spans="1:12" ht="48" customHeight="1" x14ac:dyDescent="0.25">
      <c r="A3" s="46" t="s">
        <v>123</v>
      </c>
      <c r="B3" s="47">
        <f>B4+B5+B6</f>
        <v>882374</v>
      </c>
      <c r="C3" s="47">
        <f t="shared" ref="C3" si="0">C4+C5+C6</f>
        <v>377730</v>
      </c>
      <c r="D3" s="47"/>
      <c r="E3" s="61">
        <f>SUM(B3:D3)/$D$22</f>
        <v>0.30000004761512505</v>
      </c>
      <c r="F3" s="49"/>
      <c r="G3" s="48"/>
      <c r="H3" s="48"/>
      <c r="I3" s="48"/>
      <c r="J3" s="48"/>
      <c r="K3" s="48"/>
      <c r="L3" s="50"/>
    </row>
    <row r="4" spans="1:12" ht="144" customHeight="1" x14ac:dyDescent="0.25">
      <c r="A4" s="51" t="s">
        <v>225</v>
      </c>
      <c r="B4" s="52"/>
      <c r="C4" s="52">
        <v>377730</v>
      </c>
      <c r="D4" s="52"/>
      <c r="E4" s="61">
        <f t="shared" ref="E4:E15" si="1">SUM(B4:D4)/$D$22</f>
        <v>8.9928305906227732E-2</v>
      </c>
      <c r="F4" s="5" t="s">
        <v>124</v>
      </c>
      <c r="G4" s="5" t="s">
        <v>233</v>
      </c>
      <c r="H4" s="5" t="s">
        <v>188</v>
      </c>
      <c r="I4" s="5" t="s">
        <v>131</v>
      </c>
      <c r="J4" s="5" t="s">
        <v>186</v>
      </c>
      <c r="K4" s="5" t="s">
        <v>132</v>
      </c>
      <c r="L4" s="24">
        <v>3</v>
      </c>
    </row>
    <row r="5" spans="1:12" ht="174" customHeight="1" x14ac:dyDescent="0.25">
      <c r="A5" s="51" t="s">
        <v>226</v>
      </c>
      <c r="B5" s="52">
        <v>294125</v>
      </c>
      <c r="C5" s="52"/>
      <c r="D5" s="52"/>
      <c r="E5" s="61">
        <f t="shared" si="1"/>
        <v>7.0023993261507503E-2</v>
      </c>
      <c r="F5" s="5" t="s">
        <v>125</v>
      </c>
      <c r="G5" s="5" t="s">
        <v>234</v>
      </c>
      <c r="H5" s="5" t="s">
        <v>133</v>
      </c>
      <c r="I5" s="5" t="s">
        <v>134</v>
      </c>
      <c r="J5" s="5" t="s">
        <v>159</v>
      </c>
      <c r="K5" s="5" t="s">
        <v>135</v>
      </c>
      <c r="L5" s="24" t="s">
        <v>141</v>
      </c>
    </row>
    <row r="6" spans="1:12" ht="409.5" customHeight="1" x14ac:dyDescent="0.25">
      <c r="A6" s="51" t="s">
        <v>227</v>
      </c>
      <c r="B6" s="52">
        <v>588249</v>
      </c>
      <c r="C6" s="52"/>
      <c r="D6" s="52"/>
      <c r="E6" s="61">
        <f t="shared" si="1"/>
        <v>0.14004774844738982</v>
      </c>
      <c r="F6" s="5" t="s">
        <v>204</v>
      </c>
      <c r="G6" s="5" t="s">
        <v>235</v>
      </c>
      <c r="H6" s="5" t="s">
        <v>136</v>
      </c>
      <c r="I6" s="5" t="s">
        <v>137</v>
      </c>
      <c r="J6" s="5"/>
      <c r="K6" s="5" t="s">
        <v>187</v>
      </c>
      <c r="L6" s="24"/>
    </row>
    <row r="7" spans="1:12" s="58" customFormat="1" ht="45" x14ac:dyDescent="0.25">
      <c r="A7" s="46" t="s">
        <v>173</v>
      </c>
      <c r="B7" s="47">
        <f>B8+B9</f>
        <v>1617685</v>
      </c>
      <c r="C7" s="47">
        <f t="shared" ref="C7:D7" si="2">C8+C9</f>
        <v>0</v>
      </c>
      <c r="D7" s="47">
        <f t="shared" si="2"/>
        <v>0</v>
      </c>
      <c r="E7" s="61">
        <f t="shared" si="1"/>
        <v>0.38513136774922829</v>
      </c>
      <c r="F7" s="49"/>
      <c r="G7" s="48"/>
      <c r="H7" s="48"/>
      <c r="I7" s="48"/>
      <c r="J7" s="48"/>
      <c r="K7" s="48"/>
      <c r="L7" s="50"/>
    </row>
    <row r="8" spans="1:12" ht="165.75" customHeight="1" x14ac:dyDescent="0.25">
      <c r="A8" s="51" t="s">
        <v>228</v>
      </c>
      <c r="B8" s="52">
        <v>588249</v>
      </c>
      <c r="C8" s="52"/>
      <c r="D8" s="52"/>
      <c r="E8" s="61">
        <f t="shared" si="1"/>
        <v>0.14004774844738982</v>
      </c>
      <c r="F8" s="5" t="s">
        <v>156</v>
      </c>
      <c r="G8" s="5" t="s">
        <v>236</v>
      </c>
      <c r="H8" s="5" t="s">
        <v>138</v>
      </c>
      <c r="I8" s="5" t="s">
        <v>139</v>
      </c>
      <c r="J8" s="5" t="s">
        <v>157</v>
      </c>
      <c r="K8" s="5" t="s">
        <v>140</v>
      </c>
      <c r="L8" s="24">
        <v>5</v>
      </c>
    </row>
    <row r="9" spans="1:12" ht="307.5" customHeight="1" x14ac:dyDescent="0.25">
      <c r="A9" s="51" t="s">
        <v>229</v>
      </c>
      <c r="B9" s="52">
        <v>1029436</v>
      </c>
      <c r="C9" s="52"/>
      <c r="D9" s="52"/>
      <c r="E9" s="61">
        <f t="shared" si="1"/>
        <v>0.24508361930183847</v>
      </c>
      <c r="F9" s="5" t="s">
        <v>126</v>
      </c>
      <c r="G9" s="5" t="s">
        <v>237</v>
      </c>
      <c r="H9" s="5" t="s">
        <v>142</v>
      </c>
      <c r="I9" s="5" t="s">
        <v>143</v>
      </c>
      <c r="J9" s="5" t="s">
        <v>158</v>
      </c>
      <c r="K9" s="5" t="s">
        <v>144</v>
      </c>
      <c r="L9" s="24">
        <v>5</v>
      </c>
    </row>
    <row r="10" spans="1:12" s="58" customFormat="1" ht="30" x14ac:dyDescent="0.25">
      <c r="A10" s="46" t="s">
        <v>174</v>
      </c>
      <c r="B10" s="47">
        <f>B11+B12+B13</f>
        <v>441187</v>
      </c>
      <c r="C10" s="47">
        <f t="shared" ref="C10" si="3">C11+C12+C13</f>
        <v>314775</v>
      </c>
      <c r="D10" s="47"/>
      <c r="E10" s="61">
        <f t="shared" si="1"/>
        <v>0.17997612577630509</v>
      </c>
      <c r="F10" s="49"/>
      <c r="G10" s="48"/>
      <c r="H10" s="48"/>
      <c r="I10" s="48"/>
      <c r="J10" s="48"/>
      <c r="K10" s="48"/>
      <c r="L10" s="50"/>
    </row>
    <row r="11" spans="1:12" ht="234" customHeight="1" x14ac:dyDescent="0.25">
      <c r="A11" s="51" t="s">
        <v>230</v>
      </c>
      <c r="B11" s="52"/>
      <c r="C11" s="52">
        <v>314775</v>
      </c>
      <c r="D11" s="52"/>
      <c r="E11" s="61">
        <f t="shared" si="1"/>
        <v>7.4940254921856436E-2</v>
      </c>
      <c r="F11" s="5" t="s">
        <v>155</v>
      </c>
      <c r="G11" s="5" t="s">
        <v>238</v>
      </c>
      <c r="H11" s="5" t="s">
        <v>145</v>
      </c>
      <c r="I11" s="5" t="s">
        <v>146</v>
      </c>
      <c r="J11" s="5" t="s">
        <v>208</v>
      </c>
      <c r="K11" s="5"/>
      <c r="L11" s="24">
        <v>4.5999999999999996</v>
      </c>
    </row>
    <row r="12" spans="1:12" ht="267.75" customHeight="1" x14ac:dyDescent="0.25">
      <c r="A12" s="51" t="s">
        <v>231</v>
      </c>
      <c r="B12" s="52">
        <v>235300</v>
      </c>
      <c r="C12" s="52"/>
      <c r="D12" s="52"/>
      <c r="E12" s="61">
        <f t="shared" si="1"/>
        <v>5.6019194609206006E-2</v>
      </c>
      <c r="F12" s="5" t="s">
        <v>127</v>
      </c>
      <c r="G12" s="5" t="s">
        <v>239</v>
      </c>
      <c r="H12" s="5" t="s">
        <v>147</v>
      </c>
      <c r="I12" s="5" t="s">
        <v>148</v>
      </c>
      <c r="J12" s="5" t="s">
        <v>160</v>
      </c>
      <c r="K12" s="5"/>
      <c r="L12" s="24">
        <v>8.9</v>
      </c>
    </row>
    <row r="13" spans="1:12" ht="282.75" customHeight="1" x14ac:dyDescent="0.25">
      <c r="A13" s="51" t="s">
        <v>232</v>
      </c>
      <c r="B13" s="52">
        <v>205887</v>
      </c>
      <c r="C13" s="52"/>
      <c r="D13" s="52"/>
      <c r="E13" s="61">
        <f t="shared" si="1"/>
        <v>4.9016676245242655E-2</v>
      </c>
      <c r="F13" s="5" t="s">
        <v>128</v>
      </c>
      <c r="G13" s="5" t="s">
        <v>240</v>
      </c>
      <c r="H13" s="5" t="s">
        <v>142</v>
      </c>
      <c r="I13" s="5" t="s">
        <v>149</v>
      </c>
      <c r="J13" s="5"/>
      <c r="K13" s="5"/>
      <c r="L13" s="24" t="s">
        <v>150</v>
      </c>
    </row>
    <row r="14" spans="1:12" s="56" customFormat="1" ht="95.25" customHeight="1" x14ac:dyDescent="0.25">
      <c r="A14" s="53" t="s">
        <v>41</v>
      </c>
      <c r="B14" s="57"/>
      <c r="C14" s="47">
        <v>62955</v>
      </c>
      <c r="D14" s="54"/>
      <c r="E14" s="61">
        <f t="shared" si="1"/>
        <v>1.4988050984371287E-2</v>
      </c>
      <c r="F14" s="55" t="s">
        <v>129</v>
      </c>
      <c r="G14" s="55" t="s">
        <v>152</v>
      </c>
      <c r="H14" s="55" t="s">
        <v>151</v>
      </c>
      <c r="I14" s="55"/>
      <c r="J14" s="55"/>
      <c r="K14" s="55"/>
      <c r="L14" s="57"/>
    </row>
    <row r="15" spans="1:12" s="56" customFormat="1" ht="95.25" customHeight="1" x14ac:dyDescent="0.25">
      <c r="A15" s="53" t="s">
        <v>42</v>
      </c>
      <c r="C15" s="47">
        <v>503640</v>
      </c>
      <c r="D15" s="54"/>
      <c r="E15" s="61">
        <f t="shared" si="1"/>
        <v>0.1199044078749703</v>
      </c>
      <c r="F15" s="55" t="s">
        <v>130</v>
      </c>
      <c r="G15" s="55" t="s">
        <v>161</v>
      </c>
      <c r="H15" s="55" t="s">
        <v>153</v>
      </c>
      <c r="I15" s="55"/>
      <c r="J15" s="55"/>
      <c r="K15" s="55"/>
      <c r="L15" s="57"/>
    </row>
    <row r="19" spans="2:4" x14ac:dyDescent="0.25">
      <c r="B19" s="59">
        <f>B10+B7+B3</f>
        <v>2941246</v>
      </c>
      <c r="C19" s="59">
        <f>C10+C7+C3+C15+C14</f>
        <v>1259100</v>
      </c>
      <c r="D19" s="59">
        <f>SUM(B19:C19)</f>
        <v>4200346</v>
      </c>
    </row>
    <row r="22" spans="2:4" x14ac:dyDescent="0.25">
      <c r="B22" s="59">
        <f>'Données générales'!B14</f>
        <v>2941246</v>
      </c>
      <c r="C22" s="59">
        <f>'Données générales'!B15</f>
        <v>1259100</v>
      </c>
      <c r="D22" s="59">
        <f>SUM(B22:C22)</f>
        <v>4200346</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Données générales</vt:lpstr>
      <vt:lpstr>Grille recevabilité</vt:lpstr>
      <vt:lpstr>Grille sélection</vt:lpstr>
      <vt:lpstr>Plan d'actions</vt:lpstr>
    </vt:vector>
  </TitlesOfParts>
  <Company>Conseil regional Aquitaine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Florence Figueras</dc:creator>
  <cp:lastModifiedBy>Isabelle GEORGES</cp:lastModifiedBy>
  <cp:lastPrinted>2022-01-25T07:42:19Z</cp:lastPrinted>
  <dcterms:created xsi:type="dcterms:W3CDTF">2021-12-29T14:10:37Z</dcterms:created>
  <dcterms:modified xsi:type="dcterms:W3CDTF">2022-10-06T15:39:56Z</dcterms:modified>
</cp:coreProperties>
</file>